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Z:\УПРАВЛЕНИЕ ПО БЮДЖЕТУ\ДУМЫ\2026 год\Решение Думы № 000 от 00.00.2026 ( отчет об исполнении бюджета)\На сайт\"/>
    </mc:Choice>
  </mc:AlternateContent>
  <xr:revisionPtr revIDLastSave="0" documentId="13_ncr:1_{8527BF7D-E258-4688-BAC7-0CAF2A1F9ABE}" xr6:coauthVersionLast="47" xr6:coauthVersionMax="47" xr10:uidLastSave="{00000000-0000-0000-0000-000000000000}"/>
  <bookViews>
    <workbookView xWindow="-120" yWindow="-120" windowWidth="29040" windowHeight="15840" xr2:uid="{00000000-000D-0000-FFFF-FFFF00000000}"/>
  </bookViews>
  <sheets>
    <sheet name="Исполнение по МП" sheetId="1" r:id="rId1"/>
  </sheets>
  <definedNames>
    <definedName name="_xlnm._FilterDatabase" localSheetId="0" hidden="1">'Исполнение по МП'!$A$6:$FU$29</definedName>
    <definedName name="Z_025BC325_5D44_49D2_A232_610F50359CEC_.wvu.FilterData" localSheetId="0" hidden="1">'Исполнение по МП'!$A$6:$FU$29</definedName>
    <definedName name="Z_025BC325_5D44_49D2_A232_610F50359CEC_.wvu.PrintTitles" localSheetId="0" hidden="1">'Исполнение по МП'!$4:$6</definedName>
    <definedName name="Z_0D107EB5_04C8_4A52_A6EE_6CD7C9470EA7_.wvu.PrintTitles" localSheetId="0" hidden="1">'Исполнение по МП'!$4:$6</definedName>
    <definedName name="Z_1165CBBA_A15C_4EBA_B74A_C7596C0A434B_.wvu.PrintTitles" localSheetId="0" hidden="1">'Исполнение по МП'!$4:$6</definedName>
    <definedName name="Z_14E1C426_D1D9_4DD4_A5BA_857F77690350_.wvu.PrintTitles" localSheetId="0" hidden="1">'Исполнение по МП'!$6:$6</definedName>
    <definedName name="Z_179BFCC2_59C9_4035_A75F_0EF08BD38A66_.wvu.PrintTitles" localSheetId="0" hidden="1">'Исполнение по МП'!$6:$6</definedName>
    <definedName name="Z_21544816_8F0B_4B7C_B7AA_2156D36F3916_.wvu.PrintTitles" localSheetId="0" hidden="1">'Исполнение по МП'!$6:$6</definedName>
    <definedName name="Z_3BC04681_CF19_4B38_A1B5_62BE11158A9D_.wvu.PrintTitles" localSheetId="0" hidden="1">'Исполнение по МП'!$6:$6</definedName>
    <definedName name="Z_3D9BADDF_F73F_4E74_A51E_3E344EFFC9B8_.wvu.PrintTitles" localSheetId="0" hidden="1">'Исполнение по МП'!$6:$6</definedName>
    <definedName name="Z_3F534916_E100_43BE_9DF8_8E330049A04D_.wvu.PrintTitles" localSheetId="0" hidden="1">'Исполнение по МП'!$5:$6</definedName>
    <definedName name="Z_3FE39068_3192_43D1_9913_1942C14D9170_.wvu.PrintTitles" localSheetId="0" hidden="1">'Исполнение по МП'!$6:$6</definedName>
    <definedName name="Z_464A5F95_F713_4D6D_8D0E_370A2C3AD5FD_.wvu.FilterData" localSheetId="0" hidden="1">'Исполнение по МП'!$A$6:$FU$27</definedName>
    <definedName name="Z_464A5F95_F713_4D6D_8D0E_370A2C3AD5FD_.wvu.PrintTitles" localSheetId="0" hidden="1">'Исполнение по МП'!$4:$6</definedName>
    <definedName name="Z_4C26B859_2F9A_4ED5_B83D_C1830923C377_.wvu.PrintTitles" localSheetId="0" hidden="1">'Исполнение по МП'!$5:$6</definedName>
    <definedName name="Z_4C42FBFF_5EEF_48C5_950B_AAA99F61D0F8_.wvu.FilterData" localSheetId="0" hidden="1">'Исполнение по МП'!$A$6:$FU$29</definedName>
    <definedName name="Z_4C42FBFF_5EEF_48C5_950B_AAA99F61D0F8_.wvu.PrintTitles" localSheetId="0" hidden="1">'Исполнение по МП'!$4:$6</definedName>
    <definedName name="Z_613358DB_BEED_416F_B7F9_99ECA679CEB3_.wvu.FilterData" localSheetId="0" hidden="1">'Исполнение по МП'!$A$5:$FU$5</definedName>
    <definedName name="Z_613358DB_BEED_416F_B7F9_99ECA679CEB3_.wvu.PrintTitles" localSheetId="0" hidden="1">'Исполнение по МП'!$4:$6</definedName>
    <definedName name="Z_69356EAF_83B6_443B_BD34_2F54D773D04C_.wvu.FilterData" localSheetId="0" hidden="1">'Исполнение по МП'!$A$6:$FU$29</definedName>
    <definedName name="Z_69356EAF_83B6_443B_BD34_2F54D773D04C_.wvu.PrintTitles" localSheetId="0" hidden="1">'Исполнение по МП'!$4:$6</definedName>
    <definedName name="Z_6F1F5099_CE86_4F51_9536_FC70D973FEF6_.wvu.PrintTitles" localSheetId="0" hidden="1">'Исполнение по МП'!$5:$6</definedName>
    <definedName name="Z_757D59C8_B532_4FED_9751_802BF5C90D63_.wvu.PrintTitles" localSheetId="0" hidden="1">'Исполнение по МП'!$4:$6</definedName>
    <definedName name="Z_77CC604D_BB9D_4217_918C_4E11CA1B5FF9_.wvu.Cols" localSheetId="0" hidden="1">'Исполнение по МП'!$I:$I</definedName>
    <definedName name="Z_77CC604D_BB9D_4217_918C_4E11CA1B5FF9_.wvu.PrintTitles" localSheetId="0" hidden="1">'Исполнение по МП'!$5:$6</definedName>
    <definedName name="Z_8CE38BF1_759B_439B_AA97_7BA55EA9427C_.wvu.PrintTitles" localSheetId="0" hidden="1">'Исполнение по МП'!$4:$6</definedName>
    <definedName name="Z_99063761_6811_4351_8678_AB2E009CC9F3_.wvu.PrintArea" localSheetId="0" hidden="1">'Исполнение по МП'!$A$1:$I$27</definedName>
    <definedName name="Z_99063761_6811_4351_8678_AB2E009CC9F3_.wvu.PrintTitles" localSheetId="0" hidden="1">'Исполнение по МП'!$5:$6</definedName>
    <definedName name="Z_AB61AB44_B6CA_4E01_96BE_85F2C5C21D6B_.wvu.FilterData" localSheetId="0" hidden="1">'Исполнение по МП'!$A$6:$FU$29</definedName>
    <definedName name="Z_B0D7B241_5505_408D_8D54_35ABB5038D86_.wvu.PrintTitles" localSheetId="0" hidden="1">'Исполнение по МП'!$4:$6</definedName>
    <definedName name="Z_B41028CE_EBF7_4001_8842_EE2C58FDCC8F_.wvu.FilterData" localSheetId="0" hidden="1">'Исполнение по МП'!$A$6:$FU$29</definedName>
    <definedName name="Z_B41028CE_EBF7_4001_8842_EE2C58FDCC8F_.wvu.PrintTitles" localSheetId="0" hidden="1">'Исполнение по МП'!$4:$6</definedName>
    <definedName name="Z_B88E6710_A166_44DA_8742_D26FEDA007F8_.wvu.FilterData" localSheetId="0" hidden="1">'Исполнение по МП'!$A$6:$FU$27</definedName>
    <definedName name="Z_D0A98D8F_5063_4DFA_9B18_F856250A251F_.wvu.PrintTitles" localSheetId="0" hidden="1">'Исполнение по МП'!$4:$6</definedName>
    <definedName name="Z_D0D2D0B8_51C8_44AB_8A1D_7C6735A1CAF8_.wvu.PrintTitles" localSheetId="0" hidden="1">'Исполнение по МП'!$4:$6</definedName>
    <definedName name="Z_D0EE006E_363D_4293_8F0E_114D4635B1A1_.wvu.FilterData" localSheetId="0" hidden="1">'Исполнение по МП'!$A$6:$FU$29</definedName>
    <definedName name="Z_D0EE006E_363D_4293_8F0E_114D4635B1A1_.wvu.PrintTitles" localSheetId="0" hidden="1">'Исполнение по МП'!$4:$6</definedName>
    <definedName name="Z_D354D683_92FA_4116_AB10_F59DF81ADAA1_.wvu.PrintTitles" localSheetId="0" hidden="1">'Исполнение по МП'!$6:$6</definedName>
    <definedName name="Z_DA236A34_2B5C_4590_958C_6A1A7AB88316_.wvu.FilterData" localSheetId="0" hidden="1">'Исполнение по МП'!$A$6:$FU$27</definedName>
    <definedName name="Z_DA236A34_2B5C_4590_958C_6A1A7AB88316_.wvu.PrintTitles" localSheetId="0" hidden="1">'Исполнение по МП'!$4:$6</definedName>
    <definedName name="Z_DBC188F9_65AA_4787_9784_417B2654D1E9_.wvu.FilterData" localSheetId="0" hidden="1">'Исполнение по МП'!$A$6:$FU$29</definedName>
    <definedName name="Z_DBC188F9_65AA_4787_9784_417B2654D1E9_.wvu.PrintTitles" localSheetId="0" hidden="1">'Исполнение по МП'!$4:$6</definedName>
    <definedName name="Z_DC63CE85_EF44_4528_887E_6846282ED294_.wvu.FilterData" localSheetId="0" hidden="1">'Исполнение по МП'!$A$6:$FU$29</definedName>
    <definedName name="Z_DC63CE85_EF44_4528_887E_6846282ED294_.wvu.PrintTitles" localSheetId="0" hidden="1">'Исполнение по МП'!$4:$6</definedName>
    <definedName name="Z_E75B9D16_A6CF_49CE_A322_35EC625C77C7_.wvu.PrintTitles" localSheetId="0" hidden="1">'Исполнение по МП'!$4:$6</definedName>
    <definedName name="Z_EA3FD1BE_8BB2_4E61_8BF3_5EA4299D2604_.wvu.FilterData" localSheetId="0" hidden="1">'Исполнение по МП'!$A$6:$FU$29</definedName>
    <definedName name="Z_EA3FD1BE_8BB2_4E61_8BF3_5EA4299D2604_.wvu.PrintTitles" localSheetId="0" hidden="1">'Исполнение по МП'!$4:$6</definedName>
    <definedName name="Z_FEA0CCA1_6F72_4BAC_A503_E8295B718DC5_.wvu.PrintTitles" localSheetId="0" hidden="1">'Исполнение по МП'!$6:$6</definedName>
    <definedName name="_xlnm.Print_Titles" localSheetId="0">'Исполнение по МП'!$4:$6</definedName>
  </definedNames>
  <calcPr calcId="191029"/>
  <customWorkbookViews>
    <customWorkbookView name="Е.А. Лашова - Личное представление" guid="{DC63CE85-EF44-4528-887E-6846282ED294}" mergeInterval="0" personalView="1" maximized="1" xWindow="-8" yWindow="-8" windowWidth="1936" windowHeight="1056" activeSheetId="1"/>
    <customWorkbookView name="Мусиенко Н.А. - Личное представление" guid="{B41028CE-EBF7-4001-8842-EE2C58FDCC8F}" mergeInterval="0" personalView="1" maximized="1" xWindow="-8" yWindow="-8" windowWidth="1936" windowHeight="1056" activeSheetId="1"/>
    <customWorkbookView name="Натепров В.М. - Личное представление" guid="{4C42FBFF-5EEF-48C5-950B-AAA99F61D0F8}" mergeInterval="0" personalView="1" maximized="1" xWindow="-8" yWindow="-8" windowWidth="1936" windowHeight="1056" activeSheetId="1"/>
    <customWorkbookView name="Мясников А.Ю. - Личное представление" guid="{EA3FD1BE-8BB2-4E61-8BF3-5EA4299D2604}" mergeInterval="0" personalView="1" maximized="1" xWindow="-8" yWindow="-8" windowWidth="1936" windowHeight="1056" activeSheetId="1"/>
    <customWorkbookView name="Харисова Р.В. - Личное представление" guid="{613358DB-BEED-416F-B7F9-99ECA679CEB3}" mergeInterval="0" personalView="1" xWindow="144" yWindow="95" windowWidth="1776" windowHeight="945" activeSheetId="1"/>
    <customWorkbookView name="Голубев С.В. - Личное представление" guid="{E75B9D16-A6CF-49CE-A322-35EC625C77C7}" mergeInterval="0" personalView="1" maximized="1" windowWidth="1916" windowHeight="854" activeSheetId="1"/>
    <customWorkbookView name="kolotilova_on - Личное представление" guid="{D0D2D0B8-51C8-44AB-8A1D-7C6735A1CAF8}" mergeInterval="0" personalView="1" maximized="1" xWindow="1" yWindow="1" windowWidth="1858" windowHeight="773" activeSheetId="1"/>
    <customWorkbookView name="Кожапенко Ольга Александровна - Личное представление" guid="{0D107EB5-04C8-4A52-A6EE-6CD7C9470EA7}" mergeInterval="0" personalView="1" maximized="1" xWindow="-8" yWindow="-8" windowWidth="1936" windowHeight="1056" activeSheetId="1"/>
    <customWorkbookView name="Карелина Наталья Игоревна - Личное представление" guid="{4C26B859-2F9A-4ED5-B83D-C1830923C377}" mergeInterval="0" personalView="1" maximized="1" windowWidth="1916" windowHeight="735" activeSheetId="1"/>
    <customWorkbookView name="Морозова Анна Александровна - Личное представление" guid="{179BFCC2-59C9-4035-A75F-0EF08BD38A66}" mergeInterval="0" personalView="1" maximized="1" xWindow="-8" yWindow="-8" windowWidth="1936" windowHeight="1056" activeSheetId="1"/>
    <customWorkbookView name="Бессмертных Людмила Александровна - Личное представление" guid="{3FE39068-3192-43D1-9913-1942C14D9170}" mergeInterval="0" personalView="1" maximized="1" windowWidth="1916" windowHeight="855" activeSheetId="1"/>
    <customWorkbookView name="Мурашко Ирина Николаевна - Личное представление" guid="{21544816-8F0B-4B7C-B7AA-2156D36F3916}" mergeInterval="0" personalView="1" maximized="1" xWindow="-9" yWindow="-9" windowWidth="1938" windowHeight="1050" activeSheetId="1"/>
    <customWorkbookView name="Селукова Марина Степановна - Личное представление" guid="{3BC04681-CF19-4B38-A1B5-62BE11158A9D}" mergeInterval="0" personalView="1" maximized="1" windowWidth="1916" windowHeight="809" activeSheetId="1"/>
    <customWorkbookView name="Шульц Любовь Георгиевна - Личное представление" guid="{14E1C426-D1D9-4DD4-A5BA-857F77690350}" mergeInterval="0" personalView="1" maximized="1" xWindow="-9" yWindow="-9" windowWidth="1938" windowHeight="1050" activeSheetId="1"/>
    <customWorkbookView name="Шипицина Екатерина Васильевна - Личное представление" guid="{77CC604D-BB9D-4217-918C-4E11CA1B5FF9}" mergeInterval="0" personalView="1" maximized="1" windowWidth="1276" windowHeight="670" activeSheetId="1"/>
    <customWorkbookView name="Шаповалова Людмила Николаевна - Личное представление" guid="{FEA0CCA1-6F72-4BAC-A503-E8295B718DC5}" mergeInterval="0" personalView="1" xWindow="65" windowWidth="1855" windowHeight="1040" activeSheetId="1"/>
    <customWorkbookView name="Плесовских Ирина Аркадьевна - Личное представление" guid="{D354D683-92FA-4116-AB10-F59DF81ADAA1}" mergeInterval="0" personalView="1" maximized="1" windowWidth="1916" windowHeight="855" activeSheetId="1"/>
    <customWorkbookView name="Шипицына Екатерина Васильевна - Личное представление" guid="{3F534916-E100-43BE-9DF8-8E330049A04D}" mergeInterval="0" personalView="1" maximized="1" xWindow="-8" yWindow="-8" windowWidth="1456" windowHeight="876" activeSheetId="1"/>
    <customWorkbookView name="Гудкова Ирина Витальевна - Личное представление" guid="{99063761-6811-4351-8678-AB2E009CC9F3}" mergeInterval="0" personalView="1" maximized="1" xWindow="-8" yWindow="-8" windowWidth="1936" windowHeight="1056" activeSheetId="1"/>
    <customWorkbookView name="Алексанина Виктория Олеговна - Личное представление" guid="{1165CBBA-A15C-4EBA-B74A-C7596C0A434B}" mergeInterval="0" personalView="1" maximized="1" xWindow="-8" yWindow="-8" windowWidth="1936" windowHeight="1056" activeSheetId="1"/>
    <customWorkbookView name="Куленко Марина  Николаевна - Личное представление" guid="{3D9BADDF-F73F-4E74-A51E-3E344EFFC9B8}" mergeInterval="0" personalView="1" maximized="1" windowWidth="1268" windowHeight="695" activeSheetId="1"/>
    <customWorkbookView name="Кирилюк Елена Викторовна - Личное представление" guid="{6F1F5099-CE86-4F51-9536-FC70D973FEF6}" mergeInterval="0" personalView="1" maximized="1" windowWidth="1916" windowHeight="855" activeSheetId="1"/>
    <customWorkbookView name="Верба Аксана Николаевна - Личное представление" guid="{D0A98D8F-5063-4DFA-9B18-F856250A251F}" mergeInterval="0" personalView="1" maximized="1" windowWidth="1264" windowHeight="763" activeSheetId="1" showComments="commIndAndComment"/>
    <customWorkbookView name="Насонова Светлана Владимировна - Личное представление" guid="{757D59C8-B532-4FED-9751-802BF5C90D63}" mergeInterval="0" personalView="1" maximized="1" windowWidth="1916" windowHeight="855" activeSheetId="1"/>
    <customWorkbookView name="musienkona - Личное представление" guid="{8CE38BF1-759B-439B-AA97-7BA55EA9427C}" mergeInterval="0" personalView="1" maximized="1" xWindow="1" yWindow="1" windowWidth="1916" windowHeight="608" activeSheetId="1"/>
    <customWorkbookView name="gorbaneva_vn - Личное представление" guid="{B0D7B241-5505-408D-8D54-35ABB5038D86}" mergeInterval="0" personalView="1" maximized="1" windowWidth="1916" windowHeight="795" activeSheetId="1"/>
    <customWorkbookView name="Коротких Н.С. - Личное представление" guid="{464A5F95-F713-4D6D-8D0E-370A2C3AD5FD}" mergeInterval="0" personalView="1" maximized="1" windowWidth="1916" windowHeight="794" activeSheetId="1"/>
    <customWorkbookView name="Компьютер - Личное представление" guid="{DA236A34-2B5C-4590-958C-6A1A7AB88316}" mergeInterval="0" personalView="1" maximized="1" windowWidth="1916" windowHeight="715" activeSheetId="1"/>
    <customWorkbookView name="Гусакова Я.В. - Личное представление" guid="{025BC325-5D44-49D2-A232-610F50359CEC}" mergeInterval="0" personalView="1" maximized="1" xWindow="-8" yWindow="-8" windowWidth="1936" windowHeight="1056" activeSheetId="1"/>
    <customWorkbookView name="Горбанева В.Н. - Личное представление" guid="{D0EE006E-363D-4293-8F0E-114D4635B1A1}" mergeInterval="0" personalView="1" xWindow="74" yWindow="78" windowWidth="1846" windowHeight="1002" activeSheetId="1"/>
    <customWorkbookView name="Паклина Г.Н. - Личное представление" guid="{DBC188F9-65AA-4787-9784-417B2654D1E9}" mergeInterval="0" personalView="1" maximized="1" xWindow="-8" yWindow="-8" windowWidth="1936" windowHeight="1056" activeSheetId="1"/>
    <customWorkbookView name="Собянин С.А. - Личное представление" guid="{69356EAF-83B6-443B-BD34-2F54D773D04C}" mergeInterval="0" personalView="1" maximized="1" xWindow="-8" yWindow="-8" windowWidth="1936" windowHeight="1056" activeSheetId="1"/>
  </customWorkbookViews>
  <fileRecoveryPr autoRecover="0"/>
</workbook>
</file>

<file path=xl/calcChain.xml><?xml version="1.0" encoding="utf-8"?>
<calcChain xmlns="http://schemas.openxmlformats.org/spreadsheetml/2006/main">
  <c r="F7" i="1" l="1"/>
  <c r="F10" i="1" l="1"/>
  <c r="G10" i="1"/>
  <c r="G28" i="1" l="1"/>
  <c r="F28" i="1"/>
  <c r="F19" i="1"/>
  <c r="G22" i="1"/>
  <c r="C27" i="1" l="1"/>
  <c r="C29" i="1" s="1"/>
  <c r="D27" i="1"/>
  <c r="D29" i="1" s="1"/>
  <c r="E27" i="1"/>
  <c r="E29" i="1" s="1"/>
  <c r="F21" i="1"/>
  <c r="F22" i="1"/>
  <c r="G29" i="1" l="1"/>
  <c r="F29" i="1"/>
  <c r="G19" i="1"/>
  <c r="G18" i="1"/>
  <c r="F18" i="1"/>
  <c r="G26" i="1" l="1"/>
  <c r="F26" i="1"/>
  <c r="F24" i="1"/>
  <c r="G24" i="1"/>
  <c r="F13" i="1" l="1"/>
  <c r="F8" i="1"/>
  <c r="F16" i="1"/>
  <c r="F14" i="1"/>
  <c r="F9" i="1"/>
  <c r="F15" i="1"/>
  <c r="F23" i="1"/>
  <c r="F12" i="1"/>
  <c r="F17" i="1"/>
  <c r="F20" i="1"/>
  <c r="F11" i="1"/>
  <c r="G17" i="1"/>
  <c r="G7" i="1"/>
  <c r="G8" i="1"/>
  <c r="G21" i="1"/>
  <c r="G16" i="1"/>
  <c r="G14" i="1"/>
  <c r="G9" i="1"/>
  <c r="G15" i="1"/>
  <c r="G23" i="1"/>
  <c r="G11" i="1"/>
  <c r="G20" i="1"/>
  <c r="G12" i="1"/>
  <c r="G13" i="1"/>
  <c r="G27" i="1" l="1"/>
  <c r="F27" i="1"/>
</calcChain>
</file>

<file path=xl/sharedStrings.xml><?xml version="1.0" encoding="utf-8"?>
<sst xmlns="http://schemas.openxmlformats.org/spreadsheetml/2006/main" count="86" uniqueCount="83">
  <si>
    <t>ЦСР</t>
  </si>
  <si>
    <t xml:space="preserve">% исполнения </t>
  </si>
  <si>
    <t xml:space="preserve">Пояснения отклонений фактического исполнения (+,-5% и более) </t>
  </si>
  <si>
    <t>к первоначально утвержденному плану</t>
  </si>
  <si>
    <t>Наименование муниципальной программы</t>
  </si>
  <si>
    <t>Приложение 7</t>
  </si>
  <si>
    <t>02.0.00.00000</t>
  </si>
  <si>
    <t>19.0.00.00000</t>
  </si>
  <si>
    <t>17.0.00.00000</t>
  </si>
  <si>
    <t>16.0.00.00000</t>
  </si>
  <si>
    <t>11.0.00.00000</t>
  </si>
  <si>
    <t>33.0.00.00000</t>
  </si>
  <si>
    <t>14.0.00.000000</t>
  </si>
  <si>
    <t>06.0.00.00000</t>
  </si>
  <si>
    <t>18.0.00.000000</t>
  </si>
  <si>
    <t>13.0.00.00000</t>
  </si>
  <si>
    <t>15.0.00.00000</t>
  </si>
  <si>
    <t>12.0.00.00000</t>
  </si>
  <si>
    <t>21.0.00.00000</t>
  </si>
  <si>
    <t>05.0.00.00000</t>
  </si>
  <si>
    <t>39.0.00.00000</t>
  </si>
  <si>
    <t>07.0.00.00000</t>
  </si>
  <si>
    <t>08.0.00.00000</t>
  </si>
  <si>
    <t>22.0.00.00000</t>
  </si>
  <si>
    <t>38.0.00.00000</t>
  </si>
  <si>
    <t>40.0.00.00000</t>
  </si>
  <si>
    <t xml:space="preserve">1. Муниципальная программа «Развитие образования в Ханты-Мансийском районе»
</t>
  </si>
  <si>
    <t xml:space="preserve">13. Муниципальная программа «Комплексное развитие транспортной системы на территории Ханты-Мансийского района»
</t>
  </si>
  <si>
    <t>ВСЕГО ПО МУНИЦИПАЛЬНЫМ ПРОГРАММАМ</t>
  </si>
  <si>
    <t>НЕПРОГРАМММНЫЕ РАСХОДЫ</t>
  </si>
  <si>
    <t xml:space="preserve">ВСЕГО </t>
  </si>
  <si>
    <t>70.0.00.00000</t>
  </si>
  <si>
    <t>Исполнено за 2025 год</t>
  </si>
  <si>
    <t xml:space="preserve">2. Муниципальная программа «Культура Ханты-Мансийского района»
</t>
  </si>
  <si>
    <t xml:space="preserve">3. Муниципальная программа «Развитие спорта и туризма на территории Ханты-Мансийского района»
</t>
  </si>
  <si>
    <t>4. Муниципальная программа «Содействие занятости населения Ханты-Мансийского района»</t>
  </si>
  <si>
    <t xml:space="preserve">5. Муниципальная программа «Развитие агропромышленного комплекса Ханты-Мансийского района»
</t>
  </si>
  <si>
    <t xml:space="preserve">6. Муниципальная программа «Улучшение жилищных условий жителей Ханты-Мансийского района»
</t>
  </si>
  <si>
    <t xml:space="preserve">7. Муниципальная программа «Развитие и модернизация жилищно-коммунального комплекса и повышение энергетической эффективности в Ханты-Мансийском районе»
</t>
  </si>
  <si>
    <t xml:space="preserve">9. Муниципальная программа «Безопасность жизнедеятельности в Ханты-Мансийском районе»
</t>
  </si>
  <si>
    <t xml:space="preserve">10. Муниципальная программа «Обеспечение экологической безопасности Ханты-Мансийского района»
</t>
  </si>
  <si>
    <t xml:space="preserve">11. Муниципальная программа «Развитие малого и среднего предпринимательства на территории Ханты-Мансийского района»
</t>
  </si>
  <si>
    <t xml:space="preserve">12. Муниципальная программа «Развитие цифрового общества Ханты-Мансийского района»
</t>
  </si>
  <si>
    <t xml:space="preserve">14. Муниципальная программа «Создание условий для ответственного управления муниципальными финансами, повышения устойчивости местных бюджетов Ханты-Мансийского района»
</t>
  </si>
  <si>
    <t xml:space="preserve">15. Муниципальная программа «Развитие гражданского общества Ханты-Мансийского района»
</t>
  </si>
  <si>
    <t xml:space="preserve">
16. Муниципальная программа «Формирование и развитие муниципального имущества Ханты-Мансийского района»
</t>
  </si>
  <si>
    <t xml:space="preserve">17. Муниципальная программа «Повышение эффективности муниципального управления Ханты-Мансийского района»
</t>
  </si>
  <si>
    <t xml:space="preserve">8. Муниципальная программа «Профилактика терроризма и правонарушений в сфере обеспечения общественной безопасности в Ханты-Мансийском районе»
</t>
  </si>
  <si>
    <t xml:space="preserve">18. Муниципальная программа  «Благоустройство и градостроительная деятельность Ханты-Мансийского района»
</t>
  </si>
  <si>
    <t xml:space="preserve">19. 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Ханты-Мансийский район, обеспечение социальной и культурной адаптации мигрантов, профилактика межнациональных (межэтнических) конфликтов»
</t>
  </si>
  <si>
    <t>20. Муниципальная программа «Устойчивое развитие коренных малочисленных народов Севера на территории Ханты-Мансийского района»</t>
  </si>
  <si>
    <t>Исполнение расходов бюджета Ханты-Мансийского района на реализацию муниципальных программ за 2025 год, тыс. рублей</t>
  </si>
  <si>
    <t>Первоначально утвержденный план (решение Думы района от 18.12.2024 № 556)</t>
  </si>
  <si>
    <t>Уточненная сводная бюджетная роспись</t>
  </si>
  <si>
    <t>к уточненной сводной бюджетной росписи</t>
  </si>
  <si>
    <t xml:space="preserve">Отклонение исполнения к первоначально утвержденному плану произошло за счет выделения дополнительных ассигнований из бюджета района на  мероприятия "СДК п.Горноправдинск", «Техническое оснащение объекта "Культурно-спортивный комплекс (дом культуры - библиотека - универсальный игровой зал) д. Ярки».
</t>
  </si>
  <si>
    <t>Отклонение исполнения к первоначально утвержденному плану произошло  за счет средств, поступивших от предприятий топливно-энергетического комплекса в соответствии с заключенными соглашениями на разработку проекта универсального спортивного зала для проведения занятий по общефизической подготовке СП Выкатной, с.Тюли", укрепление спортивной и туристической материально-технической базы, в т.ч. подведомственных учреждений", ремонт (в т.ч. капитальный) физкультурно - спортивных объектов Ханты-Мансийского района", а также за счет выделения бюджетных ассигнований на соблюдение доли софинансирования местного бюджета по мероприятию "Развитие сети спортивных объектов шаговой доступности".</t>
  </si>
  <si>
    <t>Отклонение исполнения к первоначально утвержденному плану произошло за счет увеличения расходов на мероприятие "Организация оплачиваемых общественные работ"</t>
  </si>
  <si>
    <t>Отклонение исполнения к первоначально утвержденному плану произошло за счет межбюджетных трансфертов окружного бюджета на реализацию мероприятий в сфере агропромышленного комплекса</t>
  </si>
  <si>
    <t>Отклонение исполнения к первоначально утвержденному плану произошло за счет межбюджетных трансфертов окружного бюджета на обеспечение устойчивого сокращения непригодного для проживания жилищного фонда</t>
  </si>
  <si>
    <t>6=5/3*100</t>
  </si>
  <si>
    <t>7=5/4*100</t>
  </si>
  <si>
    <t>Отклонение исполнения к первоначально утвержденному плану произошло за счет средств субсидии из окружного бюджета на капитальный ремонт систем тепловодоснабжения, увеличения доли софинансирования из бюджета района, выделения дополнительных бюджетных ассигнований на предоставление субсидий юридическим лицам.</t>
  </si>
  <si>
    <t xml:space="preserve">Отклонение исполнения к первоначально утвержденному плану произошло за счет субвенции из бюджета Ханты-Мансийского автономного округа - Югры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t>
  </si>
  <si>
    <t>Отклонение исполнения к первоначально утвержденному плану произошло за счет выделения дополнительных средств на ликвидацию несанкционированных свалок</t>
  </si>
  <si>
    <t>Отклонение исполнения к первоначально утвержденному плану произошло за счет дополнительного выделения бюджетных ассигнований на ремонт объектов муниципальной собственности.</t>
  </si>
  <si>
    <t>Отклонение исполнения к первоначально утвержденному плану произошло за счет межбюджетных трансфертов окружного бюджета на формирование городской среды, комплексное развитие сельских территорий, выделения бюджетных ассигнований на инициативное бюджетирование, распределение средств, поступивших от предприятий топливно-энергетического комплекса, выделения бюджетных ассигнований бюджета района на благоустройство территорий сельских поселений</t>
  </si>
  <si>
    <t>Отклонение исполнения к первоначально утвержденному плану произошло за счет сложившейся экономии при реализации мероприятия «Гармонизация межнациональных и межконфессиональных отношений»</t>
  </si>
  <si>
    <t>Отклонение исполнения к уточненной сводной бюджетной росписи обусловлено тем, что средства резервного фонда Администрации Ханты-Мансийского района в 2025 году не распределялись.</t>
  </si>
  <si>
    <t>Отклонение исполнения к первоначально утвержденному плану произошло за счет выделения дополнительных бюджетных ассигнований на предоставление мер социальной поддержки в виде единовременной денежной выплаты отдельной категории граждан, в связи с увеличением количества получателей; выделения бюджетных ассигнований на реализацию мероприятия "Организация молодежного пространства на территории Ханты-Мансийского района"; выделения дополнительных бюджетных ассигнований на обеспечение бесплатной подписки на газету «Наш район» для жителей Ханты-Мансийского района, относящихся к льготным категориям населения.</t>
  </si>
  <si>
    <t>Отклонение исполнения к уточненной сводной бюджетной росписи обусловлено нарушением сроков выполнения работ подрядными организациями по мероприятиям «Культурно-спортивный комплекс д. Ярки Ханты-Мансийского района», «Разработка проектно-сметной документации по строительству объекта «Многофункциональный досуговый центр (дом культуры, библиотека, детская музыкальная школа, административные помещения, сельская администрация, учреждения для работников территориальных органов власти, парк Победы, детская площадка, благоустройство) в п.Луговском». А также расторжением в одностороннем порядке муниципального контракта на выполнения работ по мероприятию «Строительство СДК п.Горноправдинск».</t>
  </si>
  <si>
    <t>Отклонение исполнения к уточненной сводной бюджетной росписи обусловлено неисполнением бюджетных ассигнований по мероприятию «Разработка проекта универсального спортивного зала для проведения занятий по общефизической подготовке СП Выкатной, с.Тюли», по причине увеличения расчетной стоимости на разработку данного проекта, а также отменой или переносом на 2026 год проведение районных спортивных и туристических массовых мероприятий.</t>
  </si>
  <si>
    <t>Отклонение исполнения к уточненной сводной бюджетной росписи обусловлено            неисполнением в полном объеме мероприятия "Обеспечение функционирования и развитие систем видеонаблюдения в сфере общественного порядка", по причине оказания услуг ненадлежащего качества (оплата производилась по факту предоставленных счетов).</t>
  </si>
  <si>
    <t>Отклонение исполнения к уточненной сводной бюджетной росписи обусловлено сложившийся экономией по мероприятию по доставке товаров первой необходимости воздушным транспортом с применением вертолета в труднодоступные отдаленные местности, не имеющих регулярных круглогодичных автомобильных и речных маршрутов (оплата производилась за фактически оказанные услуги)</t>
  </si>
  <si>
    <t xml:space="preserve">Отклонение исполнения к уточненной сводной бюджетной росписи обусловлено не освоением: 
- в полном объеме финансовых средств по мероприятию "Строительство объездной дороги в п. Горноправдинск (ПИР, СМР)", завершение работ планируется в 2026 году;
- финансовых средств нефтяной компании ООО "РН-Юганскнефтегаз по мероприятию «Ремонт автомобильных дорог местного значения сельского поселения Горноправдинск (п. Горноправдинск)», освоение планируется в 2026 году.
- финансовых средств нефтяной компании ООО "РН-Юганскнефтегаз по мероприятию «Ремонт автомобильных дорог местного значения сельского поселения Луговской (с. Троица)», освоение планируется в 2026 году.
</t>
  </si>
  <si>
    <t>Отклонение исполнения к уточненной сводной бюджетной росписи обусловлено  переносом проведения районного фестиваля работающей молодежи Ханты-Мансийского района на 2026 год; не укомплектованием штата в полном объеме МАУ "Молодежный центр Ханты-Мансийского района"</t>
  </si>
  <si>
    <t xml:space="preserve">Отклонение исполнения к уточненной сводной бюджетной росписи обусловлено длительностью процедур конкурсных закупок, осуществляемых сельскими поселениями; экономией при заключении муниципальных контрактов сельскими поселениями, несостоявшимися конкурсными процедурами. </t>
  </si>
  <si>
    <t>Отклонение исполнения к первоначально утвержденному плану произошло в связи с проведением в 2025 году этнофестиваля «Югорские обласы» в городе Ханты-Мансийске. Средства бюджета Ханты-Мансийского района были не востребованы.</t>
  </si>
  <si>
    <t>Отклонение исполнения к уточненной сводной бюджетной росписи обусловлено тем, что плановые назначения сформированы в объеме средств, указанных в пункте 1 статьи 16.6, пункте 1 статьи 75.1, пункте 1 статьи 78.2 Федерального закона от 10.01.2002 № 7-ФЗ «Об охране окружающей среды», имеют целевое назначение и не подлежат расходованию на иные цели.</t>
  </si>
  <si>
    <t>Отклонение исполнения к первоначально утвержденному плану произошло за счет выделения дополнительных средств на предоставление субсидий юридическим лицам на доставку товаров первой необходимости воздушным транспортом с применением вертолета в труднодоступные отдаленные местности, не имеющих регулярных круглогодичных автомобильных и речных маршрутов, а также на мероприятия по проведению кустовых стратегических сессий.</t>
  </si>
  <si>
    <t>Отклонение исполнения к первоначально утвержденному плану произошло за счет распределения средств, поступивших от предприятий топливно-энергетического комплекса в соответствии с заключенными соглашениями</t>
  </si>
  <si>
    <t xml:space="preserve">Отклонение исполнения к уточненной сводной бюджетной росписи обусловлено нарушением сроков выполнения работ подрядными организациями по мероприятию "Ремонт объектов муниципальной собственности". </t>
  </si>
  <si>
    <t>Отклонение исполнения к первоначально утвержденному плану произошло за счет межбюджетных трансфертов из бюджета Ханты-Мансийского автономного округа - Югры на поощрение муниципальных управленческих команд, на реализацию наказов избирателей депутатам Думы Ханты-Мансийского автономного округа – Югры, на возмещение транспортных расходов по доставке продукции (товаров), необходимой для обеспечения жизнедеятельности населения, проживающего на территориях северного завоза, на поощрение муниципальных управленческих команд (мобилизационные группы); за счет безвозмездных поступлений от негосударственных организаций на реализацию проекта "Школьная медиа студия "Медиа киндеры" (оказание финансовой помощи МКОУ ХМР "СОШ п. Сибирский" ООО Газпромнефть-Хантос).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</si>
</sst>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00"/>
    <numFmt numFmtId="165" formatCode="0.0"/>
    <numFmt numFmtId="166" formatCode="#,##0.0"/>
  </numFmts>
  <fonts count="11" x14ac:knownFonts="1">
    <font>
      <sz val="11"/>
      <color theme="1"/>
      <name val="Calibri"/>
      <family val="2"/>
      <charset val="204"/>
      <scheme val="minor"/>
    </font>
    <font>
      <sz val="10"/>
      <name val="Arial"/>
      <family val="2"/>
      <charset val="204"/>
    </font>
    <font>
      <sz val="12"/>
      <name val="Times New Roman"/>
      <family val="1"/>
      <charset val="204"/>
    </font>
    <font>
      <sz val="11"/>
      <color theme="1"/>
      <name val="Calibri"/>
      <family val="2"/>
      <charset val="204"/>
      <scheme val="minor"/>
    </font>
    <font>
      <sz val="10"/>
      <name val="Arial"/>
      <family val="2"/>
      <charset val="204"/>
    </font>
    <font>
      <sz val="11"/>
      <color theme="1"/>
      <name val="Calibri"/>
      <family val="2"/>
      <scheme val="minor"/>
    </font>
    <font>
      <sz val="10"/>
      <name val="Arial Cyr"/>
      <family val="2"/>
      <charset val="204"/>
    </font>
    <font>
      <sz val="10"/>
      <name val="Arial"/>
      <family val="2"/>
    </font>
    <font>
      <sz val="12"/>
      <color rgb="FFFF0000"/>
      <name val="Times New Roman"/>
      <family val="1"/>
      <charset val="204"/>
    </font>
    <font>
      <b/>
      <sz val="12"/>
      <name val="Times New Roman"/>
      <family val="1"/>
      <charset val="204"/>
    </font>
    <font>
      <sz val="12"/>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9">
    <xf numFmtId="0" fontId="0" fillId="0" borderId="0"/>
    <xf numFmtId="0" fontId="1" fillId="0" borderId="0"/>
    <xf numFmtId="0" fontId="5" fillId="0" borderId="0"/>
    <xf numFmtId="0" fontId="4" fillId="0" borderId="0"/>
    <xf numFmtId="0" fontId="3" fillId="0" borderId="0"/>
    <xf numFmtId="0" fontId="6" fillId="0" borderId="0"/>
    <xf numFmtId="0" fontId="7"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4">
    <xf numFmtId="0" fontId="0" fillId="0" borderId="0" xfId="0"/>
    <xf numFmtId="0" fontId="8" fillId="0" borderId="0" xfId="1" applyFont="1" applyAlignment="1">
      <alignment vertical="center"/>
    </xf>
    <xf numFmtId="0" fontId="8" fillId="0" borderId="0" xfId="1" applyFont="1" applyAlignment="1">
      <alignment horizontal="center" vertical="center"/>
    </xf>
    <xf numFmtId="0" fontId="8" fillId="0" borderId="0" xfId="1" applyFont="1" applyAlignment="1">
      <alignment vertical="center" wrapText="1"/>
    </xf>
    <xf numFmtId="0" fontId="2" fillId="0" borderId="0" xfId="1" applyFont="1" applyAlignment="1">
      <alignment horizontal="right" vertical="center" wrapText="1"/>
    </xf>
    <xf numFmtId="0" fontId="8" fillId="0" borderId="0" xfId="1" applyFont="1" applyAlignment="1" applyProtection="1">
      <alignment vertical="center"/>
      <protection hidden="1"/>
    </xf>
    <xf numFmtId="0" fontId="8" fillId="0" borderId="0" xfId="1" applyFont="1" applyAlignment="1" applyProtection="1">
      <alignment horizontal="center" vertical="center"/>
      <protection hidden="1"/>
    </xf>
    <xf numFmtId="0" fontId="8" fillId="0" borderId="0" xfId="1" applyFont="1" applyAlignment="1" applyProtection="1">
      <alignment horizontal="right" vertical="center" wrapText="1"/>
      <protection hidden="1"/>
    </xf>
    <xf numFmtId="0" fontId="2" fillId="0" borderId="0" xfId="1" applyFont="1" applyAlignment="1">
      <alignment horizontal="right" vertical="center"/>
    </xf>
    <xf numFmtId="0" fontId="2" fillId="0" borderId="1" xfId="1" applyFont="1" applyBorder="1" applyAlignment="1" applyProtection="1">
      <alignment horizontal="center" vertical="center"/>
      <protection hidden="1"/>
    </xf>
    <xf numFmtId="0" fontId="2" fillId="0" borderId="0" xfId="1" applyFont="1" applyAlignment="1">
      <alignment vertical="center"/>
    </xf>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164" fontId="2" fillId="0" borderId="1" xfId="1" applyNumberFormat="1" applyFont="1" applyBorder="1" applyAlignment="1" applyProtection="1">
      <alignment horizontal="justify" vertical="center" wrapText="1"/>
      <protection hidden="1"/>
    </xf>
    <xf numFmtId="166" fontId="2" fillId="0" borderId="1" xfId="1" applyNumberFormat="1" applyFont="1" applyBorder="1" applyAlignment="1" applyProtection="1">
      <alignment horizontal="center" vertical="center"/>
      <protection hidden="1"/>
    </xf>
    <xf numFmtId="166" fontId="2" fillId="0" borderId="1" xfId="0" applyNumberFormat="1" applyFont="1" applyBorder="1" applyAlignment="1">
      <alignment horizontal="center" vertical="center"/>
    </xf>
    <xf numFmtId="165" fontId="2" fillId="0" borderId="1" xfId="1" applyNumberFormat="1" applyFont="1" applyBorder="1" applyAlignment="1" applyProtection="1">
      <alignment horizontal="center" vertical="center" wrapText="1"/>
      <protection hidden="1"/>
    </xf>
    <xf numFmtId="0" fontId="8" fillId="0" borderId="1" xfId="1" applyFont="1" applyBorder="1" applyAlignment="1">
      <alignment horizontal="justify" wrapText="1"/>
    </xf>
    <xf numFmtId="164" fontId="2" fillId="0" borderId="1" xfId="1" applyNumberFormat="1" applyFont="1" applyBorder="1" applyAlignment="1" applyProtection="1">
      <alignment horizontal="center" vertical="center"/>
      <protection hidden="1"/>
    </xf>
    <xf numFmtId="0" fontId="2" fillId="0" borderId="1" xfId="1" applyFont="1" applyBorder="1" applyAlignment="1">
      <alignment horizontal="justify" vertical="center" wrapText="1"/>
    </xf>
    <xf numFmtId="0" fontId="8" fillId="0" borderId="0" xfId="0" applyFont="1" applyAlignment="1">
      <alignment horizontal="justify" vertical="center" wrapText="1"/>
    </xf>
    <xf numFmtId="0" fontId="8" fillId="0" borderId="1" xfId="1" applyFont="1" applyBorder="1" applyAlignment="1">
      <alignment horizontal="justify" vertical="center" wrapText="1"/>
    </xf>
    <xf numFmtId="0" fontId="8" fillId="0" borderId="0" xfId="0" applyFont="1" applyAlignment="1">
      <alignment horizontal="justify" vertical="center"/>
    </xf>
    <xf numFmtId="0" fontId="8" fillId="0" borderId="2" xfId="0" applyFont="1" applyBorder="1" applyAlignment="1">
      <alignment horizontal="justify" vertical="center" wrapText="1"/>
    </xf>
    <xf numFmtId="0" fontId="10" fillId="0" borderId="1" xfId="1"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1" applyFont="1" applyBorder="1" applyAlignment="1">
      <alignment horizontal="left" vertical="top" wrapText="1"/>
    </xf>
    <xf numFmtId="0" fontId="2" fillId="0" borderId="1" xfId="0" applyFont="1" applyBorder="1" applyAlignment="1">
      <alignment horizontal="justify" vertical="center"/>
    </xf>
    <xf numFmtId="0" fontId="9" fillId="0" borderId="1" xfId="1" applyFont="1" applyBorder="1" applyAlignment="1" applyProtection="1">
      <alignment vertical="center"/>
      <protection hidden="1"/>
    </xf>
    <xf numFmtId="0" fontId="9" fillId="0" borderId="1" xfId="1" applyFont="1" applyBorder="1" applyAlignment="1" applyProtection="1">
      <alignment horizontal="center" vertical="center"/>
      <protection hidden="1"/>
    </xf>
    <xf numFmtId="166" fontId="9" fillId="0" borderId="1" xfId="1" applyNumberFormat="1" applyFont="1" applyBorder="1" applyAlignment="1" applyProtection="1">
      <alignment horizontal="center" vertical="center"/>
      <protection hidden="1"/>
    </xf>
    <xf numFmtId="165" fontId="9" fillId="0" borderId="1" xfId="1" applyNumberFormat="1" applyFont="1" applyBorder="1" applyAlignment="1" applyProtection="1">
      <alignment horizontal="center" vertical="center" wrapText="1"/>
      <protection hidden="1"/>
    </xf>
    <xf numFmtId="0" fontId="8" fillId="0" borderId="1" xfId="1" applyFont="1" applyBorder="1" applyAlignment="1">
      <alignment vertical="center" wrapText="1"/>
    </xf>
    <xf numFmtId="0" fontId="2" fillId="0" borderId="1" xfId="1" applyFont="1" applyBorder="1" applyAlignment="1">
      <alignment vertical="center" wrapText="1"/>
    </xf>
    <xf numFmtId="0" fontId="10" fillId="0" borderId="1" xfId="1" applyFont="1" applyBorder="1" applyAlignment="1">
      <alignment vertical="center" wrapText="1"/>
    </xf>
    <xf numFmtId="0" fontId="9" fillId="0" borderId="1" xfId="1" applyFont="1" applyBorder="1" applyAlignment="1">
      <alignment vertical="center" wrapText="1"/>
    </xf>
    <xf numFmtId="0" fontId="9" fillId="0" borderId="1" xfId="1" applyFont="1" applyBorder="1" applyAlignment="1">
      <alignment vertical="center"/>
    </xf>
    <xf numFmtId="0" fontId="9" fillId="0" borderId="0" xfId="1" applyFont="1" applyAlignment="1" applyProtection="1">
      <alignment horizontal="center" vertical="center" wrapText="1"/>
      <protection hidden="1"/>
    </xf>
    <xf numFmtId="0" fontId="2" fillId="0" borderId="1" xfId="1" applyFont="1" applyBorder="1" applyAlignment="1" applyProtection="1">
      <alignment horizontal="center" vertical="center"/>
      <protection hidden="1"/>
    </xf>
    <xf numFmtId="0" fontId="2" fillId="0" borderId="1" xfId="1" applyFont="1" applyBorder="1" applyAlignment="1" applyProtection="1">
      <alignment horizontal="center" vertical="center" wrapText="1"/>
      <protection hidden="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1" applyFont="1" applyBorder="1" applyAlignment="1" applyProtection="1">
      <alignment horizontal="center" vertical="center" wrapText="1"/>
      <protection hidden="1"/>
    </xf>
    <xf numFmtId="0" fontId="2" fillId="0" borderId="4" xfId="1" applyFont="1" applyBorder="1" applyAlignment="1" applyProtection="1">
      <alignment horizontal="center" vertical="center" wrapText="1"/>
      <protection hidden="1"/>
    </xf>
  </cellXfs>
  <cellStyles count="19">
    <cellStyle name="Обычный" xfId="0" builtinId="0"/>
    <cellStyle name="Обычный 2" xfId="1" xr:uid="{00000000-0005-0000-0000-000001000000}"/>
    <cellStyle name="Обычный 2 2" xfId="3" xr:uid="{00000000-0005-0000-0000-000002000000}"/>
    <cellStyle name="Обычный 2 2 2" xfId="12" xr:uid="{00000000-0005-0000-0000-000003000000}"/>
    <cellStyle name="Обычный 2 3" xfId="8" xr:uid="{00000000-0005-0000-0000-000004000000}"/>
    <cellStyle name="Обычный 2 3 2" xfId="14" xr:uid="{00000000-0005-0000-0000-000005000000}"/>
    <cellStyle name="Обычный 2 4" xfId="11" xr:uid="{00000000-0005-0000-0000-000006000000}"/>
    <cellStyle name="Обычный 2 4 2" xfId="17" xr:uid="{00000000-0005-0000-0000-000007000000}"/>
    <cellStyle name="Обычный 3" xfId="4" xr:uid="{00000000-0005-0000-0000-000008000000}"/>
    <cellStyle name="Обычный 3 2" xfId="10" xr:uid="{00000000-0005-0000-0000-000009000000}"/>
    <cellStyle name="Обычный 3 2 2" xfId="16" xr:uid="{00000000-0005-0000-0000-00000A000000}"/>
    <cellStyle name="Обычный 3 3" xfId="9" xr:uid="{00000000-0005-0000-0000-00000B000000}"/>
    <cellStyle name="Обычный 3 3 2" xfId="15" xr:uid="{00000000-0005-0000-0000-00000C000000}"/>
    <cellStyle name="Обычный 3 4" xfId="5" xr:uid="{00000000-0005-0000-0000-00000D000000}"/>
    <cellStyle name="Обычный 4" xfId="2" xr:uid="{00000000-0005-0000-0000-00000E000000}"/>
    <cellStyle name="Обычный 4 2" xfId="6" xr:uid="{00000000-0005-0000-0000-00000F000000}"/>
    <cellStyle name="Обычный 5" xfId="7" xr:uid="{00000000-0005-0000-0000-000010000000}"/>
    <cellStyle name="Обычный 5 2" xfId="13" xr:uid="{00000000-0005-0000-0000-000011000000}"/>
    <cellStyle name="Обычный 7" xfId="18"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showGridLines="0" tabSelected="1" topLeftCell="B1" zoomScale="82" zoomScaleNormal="66" workbookViewId="0">
      <selection activeCell="G9" sqref="G9"/>
    </sheetView>
  </sheetViews>
  <sheetFormatPr defaultColWidth="9.28515625" defaultRowHeight="15.75" x14ac:dyDescent="0.25"/>
  <cols>
    <col min="1" max="1" width="60.28515625" style="1" customWidth="1"/>
    <col min="2" max="2" width="18" style="2" customWidth="1"/>
    <col min="3" max="3" width="16.85546875" style="1" customWidth="1"/>
    <col min="4" max="4" width="16" style="1" customWidth="1"/>
    <col min="5" max="5" width="21.28515625" style="1" customWidth="1"/>
    <col min="6" max="6" width="18.42578125" style="1" customWidth="1"/>
    <col min="7" max="7" width="18.140625" style="1" customWidth="1"/>
    <col min="8" max="8" width="88.42578125" style="3" customWidth="1"/>
    <col min="9" max="9" width="91.140625" style="1" customWidth="1"/>
    <col min="10" max="10" width="6" style="1" customWidth="1"/>
    <col min="11" max="177" width="9.140625" style="1" customWidth="1"/>
    <col min="178" max="16384" width="9.28515625" style="1"/>
  </cols>
  <sheetData>
    <row r="1" spans="1:10" x14ac:dyDescent="0.25">
      <c r="I1" s="4" t="s">
        <v>5</v>
      </c>
    </row>
    <row r="2" spans="1:10" x14ac:dyDescent="0.25">
      <c r="A2" s="37" t="s">
        <v>51</v>
      </c>
      <c r="B2" s="37"/>
      <c r="C2" s="37"/>
      <c r="D2" s="37"/>
      <c r="E2" s="37"/>
      <c r="F2" s="37"/>
      <c r="G2" s="37"/>
      <c r="H2" s="37"/>
      <c r="I2" s="37"/>
    </row>
    <row r="3" spans="1:10" x14ac:dyDescent="0.25">
      <c r="A3" s="5"/>
      <c r="B3" s="6"/>
      <c r="C3" s="5"/>
      <c r="E3" s="5"/>
      <c r="F3" s="5"/>
      <c r="G3" s="5"/>
      <c r="H3" s="7"/>
      <c r="I3" s="8"/>
    </row>
    <row r="4" spans="1:10" s="10" customFormat="1" ht="34.5" customHeight="1" x14ac:dyDescent="0.25">
      <c r="A4" s="42" t="s">
        <v>4</v>
      </c>
      <c r="B4" s="40" t="s">
        <v>0</v>
      </c>
      <c r="C4" s="40" t="s">
        <v>52</v>
      </c>
      <c r="D4" s="40" t="s">
        <v>53</v>
      </c>
      <c r="E4" s="40" t="s">
        <v>32</v>
      </c>
      <c r="F4" s="38" t="s">
        <v>1</v>
      </c>
      <c r="G4" s="38"/>
      <c r="H4" s="39" t="s">
        <v>2</v>
      </c>
      <c r="I4" s="39"/>
    </row>
    <row r="5" spans="1:10" s="10" customFormat="1" ht="63" customHeight="1" x14ac:dyDescent="0.25">
      <c r="A5" s="43"/>
      <c r="B5" s="41"/>
      <c r="C5" s="41"/>
      <c r="D5" s="41"/>
      <c r="E5" s="41"/>
      <c r="F5" s="11" t="s">
        <v>3</v>
      </c>
      <c r="G5" s="11" t="s">
        <v>54</v>
      </c>
      <c r="H5" s="12" t="s">
        <v>3</v>
      </c>
      <c r="I5" s="12" t="s">
        <v>54</v>
      </c>
    </row>
    <row r="6" spans="1:10" s="10" customFormat="1" x14ac:dyDescent="0.25">
      <c r="A6" s="9">
        <v>1</v>
      </c>
      <c r="B6" s="9">
        <v>2</v>
      </c>
      <c r="C6" s="9">
        <v>3</v>
      </c>
      <c r="D6" s="9">
        <v>4</v>
      </c>
      <c r="E6" s="9">
        <v>5</v>
      </c>
      <c r="F6" s="9" t="s">
        <v>60</v>
      </c>
      <c r="G6" s="9" t="s">
        <v>61</v>
      </c>
      <c r="H6" s="12">
        <v>8</v>
      </c>
      <c r="I6" s="12">
        <v>9</v>
      </c>
    </row>
    <row r="7" spans="1:10" ht="47.25" x14ac:dyDescent="0.25">
      <c r="A7" s="13" t="s">
        <v>26</v>
      </c>
      <c r="B7" s="9" t="s">
        <v>6</v>
      </c>
      <c r="C7" s="14">
        <v>2824538.6</v>
      </c>
      <c r="D7" s="14">
        <v>2833130</v>
      </c>
      <c r="E7" s="15">
        <v>2737510.2</v>
      </c>
      <c r="F7" s="16">
        <f>E7*100/C7</f>
        <v>96.918845435498739</v>
      </c>
      <c r="G7" s="16">
        <f t="shared" ref="G7:G11" si="0">E7*100/D7</f>
        <v>96.624941319318211</v>
      </c>
      <c r="H7" s="17"/>
      <c r="I7" s="17"/>
    </row>
    <row r="8" spans="1:10" ht="157.5" x14ac:dyDescent="0.25">
      <c r="A8" s="13" t="s">
        <v>33</v>
      </c>
      <c r="B8" s="18" t="s">
        <v>19</v>
      </c>
      <c r="C8" s="14">
        <v>204420.2</v>
      </c>
      <c r="D8" s="14">
        <v>346390.9</v>
      </c>
      <c r="E8" s="14">
        <v>193647.7</v>
      </c>
      <c r="F8" s="16">
        <f>E8*100/C8</f>
        <v>94.730217463831849</v>
      </c>
      <c r="G8" s="16">
        <f>E8*100/D8</f>
        <v>55.904384324184029</v>
      </c>
      <c r="H8" s="19" t="s">
        <v>55</v>
      </c>
      <c r="I8" s="19" t="s">
        <v>70</v>
      </c>
      <c r="J8" s="20"/>
    </row>
    <row r="9" spans="1:10" ht="157.5" x14ac:dyDescent="0.25">
      <c r="A9" s="13" t="s">
        <v>34</v>
      </c>
      <c r="B9" s="18" t="s">
        <v>13</v>
      </c>
      <c r="C9" s="14">
        <v>160252.79999999999</v>
      </c>
      <c r="D9" s="14">
        <v>204321.2</v>
      </c>
      <c r="E9" s="14">
        <v>194090.5</v>
      </c>
      <c r="F9" s="16">
        <f>E9*100/C9</f>
        <v>121.11520048323649</v>
      </c>
      <c r="G9" s="16">
        <f>E9*100/D9</f>
        <v>94.992834811071972</v>
      </c>
      <c r="H9" s="19" t="s">
        <v>56</v>
      </c>
      <c r="I9" s="19" t="s">
        <v>71</v>
      </c>
      <c r="J9" s="20"/>
    </row>
    <row r="10" spans="1:10" ht="47.25" x14ac:dyDescent="0.25">
      <c r="A10" s="13" t="s">
        <v>35</v>
      </c>
      <c r="B10" s="18" t="s">
        <v>21</v>
      </c>
      <c r="C10" s="14">
        <v>62397.7</v>
      </c>
      <c r="D10" s="14">
        <v>77378.600000000006</v>
      </c>
      <c r="E10" s="14">
        <v>77366.3</v>
      </c>
      <c r="F10" s="16">
        <f>E10*100/C10</f>
        <v>123.98902523650712</v>
      </c>
      <c r="G10" s="16">
        <f>E10*100/D10</f>
        <v>99.984104132150222</v>
      </c>
      <c r="H10" s="19" t="s">
        <v>57</v>
      </c>
      <c r="I10" s="21"/>
    </row>
    <row r="11" spans="1:10" ht="63" x14ac:dyDescent="0.25">
      <c r="A11" s="13" t="s">
        <v>36</v>
      </c>
      <c r="B11" s="18" t="s">
        <v>22</v>
      </c>
      <c r="C11" s="14">
        <v>111138.3</v>
      </c>
      <c r="D11" s="14">
        <v>138638.5</v>
      </c>
      <c r="E11" s="14">
        <v>134134.20000000001</v>
      </c>
      <c r="F11" s="16">
        <f t="shared" ref="F11" si="1">E11*100/C11</f>
        <v>120.69124685189536</v>
      </c>
      <c r="G11" s="16">
        <f t="shared" si="0"/>
        <v>96.751046787147885</v>
      </c>
      <c r="H11" s="19" t="s">
        <v>58</v>
      </c>
      <c r="I11" s="21"/>
    </row>
    <row r="12" spans="1:10" ht="47.25" x14ac:dyDescent="0.25">
      <c r="A12" s="13" t="s">
        <v>37</v>
      </c>
      <c r="B12" s="18" t="s">
        <v>10</v>
      </c>
      <c r="C12" s="14">
        <v>128569.2</v>
      </c>
      <c r="D12" s="14">
        <v>223527.4</v>
      </c>
      <c r="E12" s="14">
        <v>220583.4</v>
      </c>
      <c r="F12" s="16">
        <f t="shared" ref="F12:F26" si="2">E12*100/C12</f>
        <v>171.56784050923551</v>
      </c>
      <c r="G12" s="16">
        <f t="shared" ref="G12:G26" si="3">E12*100/D12</f>
        <v>98.682935514840693</v>
      </c>
      <c r="H12" s="19" t="s">
        <v>59</v>
      </c>
      <c r="I12" s="22"/>
      <c r="J12" s="23"/>
    </row>
    <row r="13" spans="1:10" ht="78.75" x14ac:dyDescent="0.25">
      <c r="A13" s="13" t="s">
        <v>38</v>
      </c>
      <c r="B13" s="18" t="s">
        <v>17</v>
      </c>
      <c r="C13" s="14">
        <v>790304.2</v>
      </c>
      <c r="D13" s="14">
        <v>1115653.5</v>
      </c>
      <c r="E13" s="14">
        <v>1087113.3999999999</v>
      </c>
      <c r="F13" s="16">
        <f t="shared" si="2"/>
        <v>137.55632324869333</v>
      </c>
      <c r="G13" s="16">
        <f t="shared" si="3"/>
        <v>97.441849104583085</v>
      </c>
      <c r="H13" s="19" t="s">
        <v>62</v>
      </c>
      <c r="I13" s="21"/>
      <c r="J13" s="20"/>
    </row>
    <row r="14" spans="1:10" ht="94.5" x14ac:dyDescent="0.25">
      <c r="A14" s="13" t="s">
        <v>47</v>
      </c>
      <c r="B14" s="18" t="s">
        <v>15</v>
      </c>
      <c r="C14" s="14">
        <v>4338.6000000000004</v>
      </c>
      <c r="D14" s="14">
        <v>4348.5</v>
      </c>
      <c r="E14" s="14">
        <v>3777.1</v>
      </c>
      <c r="F14" s="16">
        <f t="shared" si="2"/>
        <v>87.058037154842566</v>
      </c>
      <c r="G14" s="16">
        <f t="shared" si="3"/>
        <v>86.859836725307574</v>
      </c>
      <c r="H14" s="24" t="s">
        <v>63</v>
      </c>
      <c r="I14" s="24" t="s">
        <v>72</v>
      </c>
      <c r="J14" s="20"/>
    </row>
    <row r="15" spans="1:10" ht="47.25" x14ac:dyDescent="0.25">
      <c r="A15" s="13" t="s">
        <v>39</v>
      </c>
      <c r="B15" s="18" t="s">
        <v>12</v>
      </c>
      <c r="C15" s="14">
        <v>105705.4</v>
      </c>
      <c r="D15" s="14">
        <v>116433.5</v>
      </c>
      <c r="E15" s="14">
        <v>110760.6</v>
      </c>
      <c r="F15" s="16">
        <f t="shared" si="2"/>
        <v>104.78234792167666</v>
      </c>
      <c r="G15" s="16">
        <f t="shared" si="3"/>
        <v>95.127776799632414</v>
      </c>
      <c r="H15" s="21"/>
      <c r="I15" s="21"/>
      <c r="J15" s="20"/>
    </row>
    <row r="16" spans="1:10" ht="78.75" x14ac:dyDescent="0.25">
      <c r="A16" s="13" t="s">
        <v>40</v>
      </c>
      <c r="B16" s="18" t="s">
        <v>16</v>
      </c>
      <c r="C16" s="14">
        <v>73974.899999999994</v>
      </c>
      <c r="D16" s="14">
        <v>548842.1</v>
      </c>
      <c r="E16" s="14">
        <v>130407.4</v>
      </c>
      <c r="F16" s="16">
        <f t="shared" si="2"/>
        <v>176.28601052519167</v>
      </c>
      <c r="G16" s="16">
        <f t="shared" si="3"/>
        <v>23.760458609133668</v>
      </c>
      <c r="H16" s="19" t="s">
        <v>64</v>
      </c>
      <c r="I16" s="25" t="s">
        <v>78</v>
      </c>
      <c r="J16" s="20"/>
    </row>
    <row r="17" spans="1:10" ht="94.5" x14ac:dyDescent="0.25">
      <c r="A17" s="13" t="s">
        <v>41</v>
      </c>
      <c r="B17" s="18" t="s">
        <v>9</v>
      </c>
      <c r="C17" s="14">
        <v>6223.5</v>
      </c>
      <c r="D17" s="14">
        <v>9711.2999999999993</v>
      </c>
      <c r="E17" s="14">
        <v>8008.9</v>
      </c>
      <c r="F17" s="16">
        <f t="shared" si="2"/>
        <v>128.68803727805897</v>
      </c>
      <c r="G17" s="16">
        <f t="shared" si="3"/>
        <v>82.469906191755996</v>
      </c>
      <c r="H17" s="19" t="s">
        <v>79</v>
      </c>
      <c r="I17" s="19" t="s">
        <v>73</v>
      </c>
    </row>
    <row r="18" spans="1:10" ht="81" customHeight="1" x14ac:dyDescent="0.25">
      <c r="A18" s="13" t="s">
        <v>42</v>
      </c>
      <c r="B18" s="18" t="s">
        <v>8</v>
      </c>
      <c r="C18" s="14">
        <v>7411.7</v>
      </c>
      <c r="D18" s="14">
        <v>7411.7</v>
      </c>
      <c r="E18" s="14">
        <v>7410.8</v>
      </c>
      <c r="F18" s="16">
        <f t="shared" si="2"/>
        <v>99.987857036847146</v>
      </c>
      <c r="G18" s="16">
        <f t="shared" si="3"/>
        <v>99.987857036847146</v>
      </c>
      <c r="H18" s="21"/>
      <c r="I18" s="21"/>
    </row>
    <row r="19" spans="1:10" ht="165.75" customHeight="1" x14ac:dyDescent="0.25">
      <c r="A19" s="13" t="s">
        <v>27</v>
      </c>
      <c r="B19" s="18" t="s">
        <v>14</v>
      </c>
      <c r="C19" s="14">
        <v>105086</v>
      </c>
      <c r="D19" s="14">
        <v>252738.6</v>
      </c>
      <c r="E19" s="14">
        <v>211311.8</v>
      </c>
      <c r="F19" s="16">
        <f t="shared" si="2"/>
        <v>201.08463544144794</v>
      </c>
      <c r="G19" s="16">
        <f t="shared" si="3"/>
        <v>83.608835373781446</v>
      </c>
      <c r="H19" s="19" t="s">
        <v>80</v>
      </c>
      <c r="I19" s="26" t="s">
        <v>74</v>
      </c>
      <c r="J19" s="20"/>
    </row>
    <row r="20" spans="1:10" ht="94.5" customHeight="1" x14ac:dyDescent="0.25">
      <c r="A20" s="13" t="s">
        <v>43</v>
      </c>
      <c r="B20" s="18" t="s">
        <v>7</v>
      </c>
      <c r="C20" s="14">
        <v>448163.2</v>
      </c>
      <c r="D20" s="14">
        <v>454036</v>
      </c>
      <c r="E20" s="14">
        <v>452231</v>
      </c>
      <c r="F20" s="16">
        <f t="shared" si="2"/>
        <v>100.90766042370279</v>
      </c>
      <c r="G20" s="16">
        <f t="shared" si="3"/>
        <v>99.602454430926187</v>
      </c>
      <c r="H20" s="21"/>
      <c r="I20" s="21"/>
    </row>
    <row r="21" spans="1:10" ht="141.75" x14ac:dyDescent="0.25">
      <c r="A21" s="13" t="s">
        <v>44</v>
      </c>
      <c r="B21" s="18" t="s">
        <v>18</v>
      </c>
      <c r="C21" s="14">
        <v>37564.9</v>
      </c>
      <c r="D21" s="14">
        <v>48279.5</v>
      </c>
      <c r="E21" s="14">
        <v>44900.800000000003</v>
      </c>
      <c r="F21" s="16">
        <f t="shared" si="2"/>
        <v>119.52860249860908</v>
      </c>
      <c r="G21" s="16">
        <f t="shared" si="3"/>
        <v>93.001791650700611</v>
      </c>
      <c r="H21" s="19" t="s">
        <v>69</v>
      </c>
      <c r="I21" s="19" t="s">
        <v>75</v>
      </c>
      <c r="J21" s="20"/>
    </row>
    <row r="22" spans="1:10" ht="78.75" x14ac:dyDescent="0.25">
      <c r="A22" s="13" t="s">
        <v>45</v>
      </c>
      <c r="B22" s="18" t="s">
        <v>23</v>
      </c>
      <c r="C22" s="14">
        <v>49152.800000000003</v>
      </c>
      <c r="D22" s="14">
        <v>58286.3</v>
      </c>
      <c r="E22" s="14">
        <v>54411.3</v>
      </c>
      <c r="F22" s="16">
        <f t="shared" si="2"/>
        <v>110.69827151250793</v>
      </c>
      <c r="G22" s="16">
        <f t="shared" si="3"/>
        <v>93.351782494342572</v>
      </c>
      <c r="H22" s="19" t="s">
        <v>65</v>
      </c>
      <c r="I22" s="24" t="s">
        <v>81</v>
      </c>
    </row>
    <row r="23" spans="1:10" ht="63" x14ac:dyDescent="0.25">
      <c r="A23" s="13" t="s">
        <v>46</v>
      </c>
      <c r="B23" s="18" t="s">
        <v>11</v>
      </c>
      <c r="C23" s="14">
        <v>424911.4</v>
      </c>
      <c r="D23" s="14">
        <v>436295</v>
      </c>
      <c r="E23" s="14">
        <v>429600.2</v>
      </c>
      <c r="F23" s="16">
        <f t="shared" si="2"/>
        <v>101.10347710134394</v>
      </c>
      <c r="G23" s="16">
        <f t="shared" si="3"/>
        <v>98.465533641228987</v>
      </c>
      <c r="H23" s="21"/>
      <c r="I23" s="21"/>
      <c r="J23" s="20"/>
    </row>
    <row r="24" spans="1:10" ht="111.75" customHeight="1" x14ac:dyDescent="0.25">
      <c r="A24" s="13" t="s">
        <v>48</v>
      </c>
      <c r="B24" s="18" t="s">
        <v>24</v>
      </c>
      <c r="C24" s="14">
        <v>14084.5</v>
      </c>
      <c r="D24" s="14">
        <v>85063.8</v>
      </c>
      <c r="E24" s="14">
        <v>64153.2</v>
      </c>
      <c r="F24" s="16">
        <f t="shared" si="2"/>
        <v>455.48794774397385</v>
      </c>
      <c r="G24" s="16">
        <f t="shared" si="3"/>
        <v>75.417745268845266</v>
      </c>
      <c r="H24" s="19" t="s">
        <v>66</v>
      </c>
      <c r="I24" s="27" t="s">
        <v>76</v>
      </c>
      <c r="J24" s="20"/>
    </row>
    <row r="25" spans="1:10" ht="147" customHeight="1" x14ac:dyDescent="0.25">
      <c r="A25" s="13" t="s">
        <v>49</v>
      </c>
      <c r="B25" s="18" t="s">
        <v>20</v>
      </c>
      <c r="C25" s="14">
        <v>1652.9</v>
      </c>
      <c r="D25" s="14">
        <v>1652.9</v>
      </c>
      <c r="E25" s="14">
        <v>1233.4000000000001</v>
      </c>
      <c r="F25" s="16">
        <v>74.599999999999994</v>
      </c>
      <c r="G25" s="16">
        <v>74.599999999999994</v>
      </c>
      <c r="H25" s="19" t="s">
        <v>67</v>
      </c>
      <c r="I25" s="19" t="s">
        <v>67</v>
      </c>
      <c r="J25" s="20"/>
    </row>
    <row r="26" spans="1:10" ht="85.5" customHeight="1" x14ac:dyDescent="0.25">
      <c r="A26" s="13" t="s">
        <v>50</v>
      </c>
      <c r="B26" s="18" t="s">
        <v>25</v>
      </c>
      <c r="C26" s="14">
        <v>3392.2</v>
      </c>
      <c r="D26" s="14">
        <v>5945.7</v>
      </c>
      <c r="E26" s="14">
        <v>3445.2</v>
      </c>
      <c r="F26" s="16">
        <f t="shared" si="2"/>
        <v>101.56240787689406</v>
      </c>
      <c r="G26" s="16">
        <f t="shared" si="3"/>
        <v>57.944396790958173</v>
      </c>
      <c r="H26" s="21"/>
      <c r="I26" s="24" t="s">
        <v>77</v>
      </c>
    </row>
    <row r="27" spans="1:10" x14ac:dyDescent="0.25">
      <c r="A27" s="28" t="s">
        <v>28</v>
      </c>
      <c r="B27" s="29"/>
      <c r="C27" s="30">
        <f>SUM(C7:C26)</f>
        <v>5563283.0000000019</v>
      </c>
      <c r="D27" s="30">
        <f>SUM(D7:D26)</f>
        <v>6968084.9999999991</v>
      </c>
      <c r="E27" s="30">
        <f>SUM(E7:E26)</f>
        <v>6166097.4000000004</v>
      </c>
      <c r="F27" s="31">
        <f t="shared" ref="F27:F28" si="4">E27*100/C27</f>
        <v>110.83558754785615</v>
      </c>
      <c r="G27" s="31">
        <f t="shared" ref="G27:G28" si="5">E27*100/D27</f>
        <v>88.490559457871143</v>
      </c>
      <c r="H27" s="32"/>
      <c r="I27" s="32"/>
    </row>
    <row r="28" spans="1:10" ht="173.25" x14ac:dyDescent="0.25">
      <c r="A28" s="28" t="s">
        <v>29</v>
      </c>
      <c r="B28" s="18" t="s">
        <v>31</v>
      </c>
      <c r="C28" s="14">
        <v>68949.8</v>
      </c>
      <c r="D28" s="14">
        <v>97233.1</v>
      </c>
      <c r="E28" s="14">
        <v>82201.100000000006</v>
      </c>
      <c r="F28" s="16">
        <f t="shared" si="4"/>
        <v>119.2187649565336</v>
      </c>
      <c r="G28" s="16">
        <f t="shared" si="5"/>
        <v>84.540244011555743</v>
      </c>
      <c r="H28" s="33" t="s">
        <v>82</v>
      </c>
      <c r="I28" s="34" t="s">
        <v>68</v>
      </c>
    </row>
    <row r="29" spans="1:10" x14ac:dyDescent="0.25">
      <c r="A29" s="28" t="s">
        <v>30</v>
      </c>
      <c r="B29" s="29"/>
      <c r="C29" s="30">
        <f>C27+C28</f>
        <v>5632232.8000000017</v>
      </c>
      <c r="D29" s="30">
        <f t="shared" ref="D29:E29" si="6">D27+D28</f>
        <v>7065318.0999999987</v>
      </c>
      <c r="E29" s="30">
        <f t="shared" si="6"/>
        <v>6248298.5</v>
      </c>
      <c r="F29" s="31">
        <f t="shared" ref="F29" si="7">E29*100/C29</f>
        <v>110.93821441471663</v>
      </c>
      <c r="G29" s="31">
        <f t="shared" ref="G29" si="8">E29*100/D29</f>
        <v>88.436195109177049</v>
      </c>
      <c r="H29" s="35"/>
      <c r="I29" s="36"/>
    </row>
  </sheetData>
  <customSheetViews>
    <customSheetView guid="{DC63CE85-EF44-4528-887E-6846282ED294}" scale="82" showPageBreaks="1" showGridLines="0" fitToPage="1">
      <pane xSplit="1" ySplit="4" topLeftCell="D27" activePane="bottomRight" state="frozen"/>
      <selection pane="bottomRight" activeCell="I37" sqref="I37"/>
      <pageMargins left="0.78740157480314965" right="0.78740157480314965" top="1.1811023622047245" bottom="0.39370078740157483" header="0.51181102362204722" footer="0.51181102362204722"/>
      <printOptions horizontalCentered="1"/>
      <pageSetup paperSize="9" scale="36" firstPageNumber="198" fitToHeight="6" orientation="landscape" useFirstPageNumber="1" r:id="rId1"/>
      <headerFooter alignWithMargins="0">
        <oddHeader>&amp;C&amp;P</oddHeader>
      </headerFooter>
    </customSheetView>
    <customSheetView guid="{B41028CE-EBF7-4001-8842-EE2C58FDCC8F}" scale="66" showPageBreaks="1" showGridLines="0" fitToPage="1">
      <pane xSplit="1" ySplit="4" topLeftCell="B20" activePane="bottomRight" state="frozen"/>
      <selection pane="bottomRight" activeCell="I21" sqref="I21"/>
      <pageMargins left="0.78740157480314965" right="0.78740157480314965" top="1.1811023622047245" bottom="0.39370078740157483" header="0.51181102362204722" footer="0.51181102362204722"/>
      <printOptions horizontalCentered="1"/>
      <pageSetup paperSize="9" scale="36" firstPageNumber="198" fitToHeight="6" orientation="landscape" useFirstPageNumber="1" r:id="rId2"/>
      <headerFooter alignWithMargins="0">
        <oddHeader>&amp;C&amp;P</oddHeader>
      </headerFooter>
    </customSheetView>
    <customSheetView guid="{4C42FBFF-5EEF-48C5-950B-AAA99F61D0F8}" scale="82" showPageBreaks="1" showGridLines="0" fitToPage="1">
      <pane xSplit="1" ySplit="4" topLeftCell="D14" activePane="bottomRight" state="frozen"/>
      <selection pane="bottomRight" activeCell="I19" sqref="I19"/>
      <pageMargins left="0.78740157480314965" right="0.78740157480314965" top="1.1811023622047245" bottom="0.39370078740157483" header="0.51181102362204722" footer="0.51181102362204722"/>
      <printOptions horizontalCentered="1"/>
      <pageSetup paperSize="9" scale="36" firstPageNumber="198" fitToHeight="6" orientation="landscape" useFirstPageNumber="1" r:id="rId3"/>
      <headerFooter alignWithMargins="0">
        <oddHeader>&amp;C&amp;P</oddHeader>
      </headerFooter>
    </customSheetView>
    <customSheetView guid="{EA3FD1BE-8BB2-4E61-8BF3-5EA4299D2604}" scale="66" showPageBreaks="1" showGridLines="0" fitToPage="1">
      <pane xSplit="1" ySplit="4" topLeftCell="B23" activePane="bottomRight" state="frozen"/>
      <selection pane="bottomRight" activeCell="I29" sqref="I29"/>
      <pageMargins left="0.78740157480314965" right="0.78740157480314965" top="1.1811023622047245" bottom="0.39370078740157483" header="0.51181102362204722" footer="0.51181102362204722"/>
      <printOptions horizontalCentered="1"/>
      <pageSetup paperSize="9" scale="36" firstPageNumber="198" fitToHeight="6" orientation="landscape" useFirstPageNumber="1" r:id="rId4"/>
      <headerFooter alignWithMargins="0">
        <oddHeader>&amp;C&amp;P</oddHeader>
      </headerFooter>
    </customSheetView>
    <customSheetView guid="{613358DB-BEED-416F-B7F9-99ECA679CEB3}" scale="82" showPageBreaks="1" showGridLines="0" fitToPage="1" showAutoFilter="1">
      <pane xSplit="1" ySplit="4" topLeftCell="B20" activePane="bottomRight" state="frozen"/>
      <selection pane="bottomRight" activeCell="H20" sqref="H20"/>
      <pageMargins left="0.78740157480314965" right="0.78740157480314965" top="1.1811023622047245" bottom="0.39370078740157483" header="0.51181102362204722" footer="0.51181102362204722"/>
      <printOptions horizontalCentered="1"/>
      <pageSetup paperSize="9" scale="37" firstPageNumber="198" fitToHeight="6" orientation="landscape" useFirstPageNumber="1" r:id="rId5"/>
      <headerFooter alignWithMargins="0">
        <oddHeader>&amp;C&amp;P</oddHeader>
      </headerFooter>
      <autoFilter ref="A5:FU5" xr:uid="{87A715DE-7FA4-4050-B8A7-C087B8797A89}"/>
    </customSheetView>
    <customSheetView guid="{E75B9D16-A6CF-49CE-A322-35EC625C77C7}" scale="82" showGridLines="0" fitToPage="1">
      <pane xSplit="1" ySplit="4" topLeftCell="B26" activePane="bottomRight" state="frozen"/>
      <selection pane="bottomRight" activeCell="B4" sqref="B4:B5"/>
      <pageMargins left="0.78740157480314965" right="0.78740157480314965" top="1.1811023622047245" bottom="0.39370078740157483" header="0.51181102362204722" footer="0.51181102362204722"/>
      <printOptions horizontalCentered="1"/>
      <pageSetup paperSize="9" scale="37" firstPageNumber="198" fitToHeight="6" orientation="landscape" useFirstPageNumber="1" r:id="rId6"/>
      <headerFooter alignWithMargins="0">
        <oddHeader>&amp;C&amp;P</oddHeader>
      </headerFooter>
    </customSheetView>
    <customSheetView guid="{D0D2D0B8-51C8-44AB-8A1D-7C6735A1CAF8}" scale="66" showPageBreaks="1" showGridLines="0" fitToPage="1">
      <pane xSplit="1" ySplit="4" topLeftCell="B20" activePane="bottomRight" state="frozen"/>
      <selection pane="bottomRight" activeCell="D23" sqref="D23"/>
      <pageMargins left="0.78740157480314965" right="0.78740157480314965" top="1.1811023622047245" bottom="0.39370078740157483" header="0.51181102362204722" footer="0.51181102362204722"/>
      <printOptions horizontalCentered="1"/>
      <pageSetup paperSize="9" scale="51" firstPageNumber="198" fitToHeight="6" orientation="landscape" useFirstPageNumber="1" r:id="rId7"/>
      <headerFooter alignWithMargins="0">
        <oddHeader>&amp;C&amp;P</oddHeader>
      </headerFooter>
    </customSheetView>
    <customSheetView guid="{0D107EB5-04C8-4A52-A6EE-6CD7C9470EA7}" scale="80" showPageBreaks="1" showGridLines="0">
      <pane ySplit="6" topLeftCell="A34" activePane="bottomLeft" state="frozen"/>
      <selection pane="bottomLeft" activeCell="H18" sqref="H18:I18"/>
      <pageMargins left="0" right="0" top="0.59055118110236227" bottom="0.19685039370078741" header="0" footer="0"/>
      <printOptions horizontalCentered="1"/>
      <pageSetup paperSize="9" scale="50" fitToHeight="0" orientation="landscape" r:id="rId8"/>
      <headerFooter alignWithMargins="0"/>
    </customSheetView>
    <customSheetView guid="{4C26B859-2F9A-4ED5-B83D-C1830923C377}" scale="60" showPageBreaks="1">
      <pane ySplit="4" topLeftCell="A5" activePane="bottomLeft" state="frozen"/>
      <selection pane="bottomLeft" activeCell="H32" sqref="H32"/>
      <pageMargins left="0.59055118110236227" right="0.22" top="0.59055118110236227" bottom="0.39370078740157483" header="0.51181102362204722" footer="0.39370078740157483"/>
      <pageSetup paperSize="9" scale="40" fitToHeight="0" orientation="portrait" r:id="rId9"/>
      <headerFooter alignWithMargins="0"/>
    </customSheetView>
    <customSheetView guid="{179BFCC2-59C9-4035-A75F-0EF08BD38A66}" scale="80" showPageBreaks="1" showGridLines="0" fitToPage="1">
      <pane ySplit="6" topLeftCell="A13" activePane="bottomLeft" state="frozen"/>
      <selection pane="bottomLeft" activeCell="J13" sqref="J13"/>
      <pageMargins left="0.78740157480314965" right="0.78740157480314965" top="1.1811023622047245" bottom="0.39370078740157483" header="0.51181102362204722" footer="0.51181102362204722"/>
      <printOptions horizontalCentered="1"/>
      <pageSetup paperSize="9" scale="41" fitToHeight="0" orientation="landscape" r:id="rId10"/>
      <headerFooter alignWithMargins="0"/>
    </customSheetView>
    <customSheetView guid="{3FE39068-3192-43D1-9913-1942C14D9170}" scale="82" showPageBreaks="1" showGridLines="0" fitToPage="1">
      <pane ySplit="6" topLeftCell="A31" activePane="bottomLeft" state="frozen"/>
      <selection pane="bottomLeft" activeCell="J33" sqref="J33"/>
      <pageMargins left="0.78740157480314965" right="0.78740157480314965" top="1.1811023622047245" bottom="0.39370078740157483" header="0.51181102362204722" footer="0.51181102362204722"/>
      <printOptions horizontalCentered="1"/>
      <pageSetup paperSize="9" scale="42" fitToHeight="0" orientation="landscape" r:id="rId11"/>
      <headerFooter alignWithMargins="0"/>
    </customSheetView>
    <customSheetView guid="{21544816-8F0B-4B7C-B7AA-2156D36F3916}" scale="80" showGridLines="0" topLeftCell="A3">
      <pane xSplit="1" ySplit="1" topLeftCell="B7" activePane="bottomRight" state="frozen"/>
      <selection pane="bottomRight" activeCell="H8" sqref="H8"/>
      <colBreaks count="1" manualBreakCount="1">
        <brk id="8" max="1048575" man="1"/>
      </colBreaks>
      <pageMargins left="0.78740157480314965" right="0.78740157480314965" top="1.1811023622047245" bottom="0.39370078740157483" header="0.51181102362204722" footer="0.51181102362204722"/>
      <printOptions horizontalCentered="1"/>
      <pageSetup paperSize="9" scale="53" fitToHeight="0" orientation="landscape" r:id="rId12"/>
      <headerFooter alignWithMargins="0"/>
    </customSheetView>
    <customSheetView guid="{3BC04681-CF19-4B38-A1B5-62BE11158A9D}" scale="80" showPageBreaks="1" showGridLines="0" fitToPage="1">
      <pane ySplit="4" topLeftCell="A18" activePane="bottomLeft" state="frozen"/>
      <selection pane="bottomLeft" activeCell="I1" sqref="I1:I1048576"/>
      <pageMargins left="0.78740157480314965" right="0.78740157480314965" top="1.1811023622047245" bottom="0.39370078740157483" header="0.51181102362204722" footer="0.51181102362204722"/>
      <printOptions horizontalCentered="1"/>
      <pageSetup paperSize="9" scale="41" fitToHeight="0" orientation="landscape" r:id="rId13"/>
      <headerFooter alignWithMargins="0"/>
    </customSheetView>
    <customSheetView guid="{14E1C426-D1D9-4DD4-A5BA-857F77690350}" scale="80" showPageBreaks="1" showGridLines="0" topLeftCell="A3">
      <pane xSplit="1" ySplit="1" topLeftCell="B29" activePane="bottomRight" state="frozen"/>
      <selection pane="bottomRight" activeCell="H9" sqref="H9"/>
      <pageMargins left="0.78740157480314965" right="0.78740157480314965" top="1.1811023622047245" bottom="0.39370078740157483" header="0.51181102362204722" footer="0.51181102362204722"/>
      <printOptions horizontalCentered="1"/>
      <pageSetup paperSize="9" scale="55" fitToHeight="0" orientation="landscape" r:id="rId14"/>
      <headerFooter alignWithMargins="0"/>
    </customSheetView>
    <customSheetView guid="{77CC604D-BB9D-4217-918C-4E11CA1B5FF9}" scale="70" showPageBreaks="1" showGridLines="0" hiddenColumns="1" topLeftCell="B1">
      <pane ySplit="7" topLeftCell="A8" activePane="bottomLeft" state="frozen"/>
      <selection pane="bottomLeft" activeCell="H6" sqref="H6"/>
      <pageMargins left="0.78740157480314965" right="0.78740157480314965" top="1.1811023622047245" bottom="0.39370078740157483" header="0.51181102362204722" footer="0.51181102362204722"/>
      <printOptions horizontalCentered="1"/>
      <pageSetup paperSize="9" scale="55" firstPageNumber="194" fitToHeight="0" orientation="landscape" useFirstPageNumber="1" r:id="rId15"/>
      <headerFooter alignWithMargins="0">
        <oddHeader>&amp;C&amp;P</oddHeader>
      </headerFooter>
    </customSheetView>
    <customSheetView guid="{FEA0CCA1-6F72-4BAC-A503-E8295B718DC5}" scale="80" showGridLines="0" topLeftCell="A3">
      <pane xSplit="1" ySplit="1" topLeftCell="B13" activePane="bottomRight" state="frozen"/>
      <selection pane="bottomRight" activeCell="H15" sqref="H15"/>
      <pageMargins left="0.78740157480314965" right="0.78740157480314965" top="1.1811023622047245" bottom="0.39370078740157483" header="0.51181102362204722" footer="0.51181102362204722"/>
      <printOptions horizontalCentered="1"/>
      <pageSetup paperSize="9" scale="55" fitToHeight="0" orientation="landscape" r:id="rId16"/>
      <headerFooter alignWithMargins="0"/>
    </customSheetView>
    <customSheetView guid="{D354D683-92FA-4116-AB10-F59DF81ADAA1}" scale="80" showPageBreaks="1" showGridLines="0" fitToPage="1">
      <pane ySplit="6" topLeftCell="A7" activePane="bottomLeft" state="frozen"/>
      <selection pane="bottomLeft" activeCell="H8" sqref="H8"/>
      <pageMargins left="0.78740157480314965" right="0.78740157480314965" top="1.1811023622047245" bottom="0.39370078740157483" header="0.51181102362204722" footer="0.51181102362204722"/>
      <printOptions horizontalCentered="1"/>
      <pageSetup paperSize="9" scale="53" fitToHeight="0" orientation="landscape" r:id="rId17"/>
      <headerFooter alignWithMargins="0"/>
    </customSheetView>
    <customSheetView guid="{3F534916-E100-43BE-9DF8-8E330049A04D}" scale="82" showPageBreaks="1" showGridLines="0">
      <pane xSplit="1" ySplit="4" topLeftCell="B5" activePane="bottomRight" state="frozen"/>
      <selection pane="bottomRight" activeCell="A4" sqref="A4:A5"/>
      <pageMargins left="0.78740157480314965" right="0.78740157480314965" top="1.1811023622047245" bottom="0.39370078740157483" header="0.51181102362204722" footer="0.51181102362204722"/>
      <printOptions horizontalCentered="1"/>
      <pageSetup paperSize="9" scale="50" firstPageNumber="198" fitToHeight="0" orientation="landscape" useFirstPageNumber="1" r:id="rId18"/>
      <headerFooter alignWithMargins="0">
        <oddHeader>&amp;C&amp;P</oddHeader>
      </headerFooter>
    </customSheetView>
    <customSheetView guid="{99063761-6811-4351-8678-AB2E009CC9F3}" scale="57" showPageBreaks="1" printArea="1">
      <pane ySplit="5" topLeftCell="A30" activePane="bottomLeft" state="frozen"/>
      <selection pane="bottomLeft" activeCell="I36" sqref="I36"/>
      <colBreaks count="1" manualBreakCount="1">
        <brk id="9" max="1048575" man="1"/>
      </colBreaks>
      <pageMargins left="0.78740157480314965" right="0.78740157480314965" top="1.1811023622047245" bottom="0.39370078740157483" header="0.51181102362204722" footer="0.39370078740157483"/>
      <pageSetup paperSize="9" scale="49" firstPageNumber="198" fitToHeight="0" orientation="landscape" useFirstPageNumber="1" r:id="rId19"/>
      <headerFooter alignWithMargins="0">
        <oddHeader>&amp;C&amp;P</oddHeader>
      </headerFooter>
    </customSheetView>
    <customSheetView guid="{1165CBBA-A15C-4EBA-B74A-C7596C0A434B}" scale="82" showPageBreaks="1" showGridLines="0">
      <pane xSplit="1" ySplit="4" topLeftCell="B22" activePane="bottomRight" state="frozen"/>
      <selection pane="bottomRight" activeCell="I23" sqref="I23"/>
      <pageMargins left="0.78740157480314965" right="0.78740157480314965" top="1.1811023622047245" bottom="0.39370078740157483" header="0.51181102362204722" footer="0.51181102362204722"/>
      <printOptions horizontalCentered="1"/>
      <pageSetup paperSize="9" scale="50" firstPageNumber="198" fitToHeight="0" orientation="landscape" useFirstPageNumber="1" r:id="rId20"/>
      <headerFooter alignWithMargins="0">
        <oddHeader>&amp;C&amp;P</oddHeader>
      </headerFooter>
    </customSheetView>
    <customSheetView guid="{3D9BADDF-F73F-4E74-A51E-3E344EFFC9B8}" scale="80" showPageBreaks="1" showGridLines="0" fitToPage="1" topLeftCell="C1">
      <pane ySplit="6" topLeftCell="A20" activePane="bottomLeft" state="frozen"/>
      <selection pane="bottomLeft" activeCell="H5" sqref="H5"/>
      <pageMargins left="0.78740157480314965" right="0.78740157480314965" top="1.1811023622047245" bottom="0.39370078740157483" header="0.51181102362204722" footer="0.51181102362204722"/>
      <printOptions horizontalCentered="1"/>
      <pageSetup paperSize="9" scale="41" fitToHeight="0" orientation="landscape" r:id="rId21"/>
      <headerFooter alignWithMargins="0"/>
    </customSheetView>
    <customSheetView guid="{6F1F5099-CE86-4F51-9536-FC70D973FEF6}" scale="57" showPageBreaks="1">
      <pane ySplit="5" topLeftCell="A15" activePane="bottomLeft" state="frozen"/>
      <selection pane="bottomLeft" activeCell="H18" sqref="H18"/>
      <pageMargins left="0.78740157480314965" right="0.78740157480314965" top="1.1811023622047245" bottom="0.39370078740157483" header="0.51181102362204722" footer="0.39370078740157483"/>
      <pageSetup paperSize="9" scale="50" firstPageNumber="198" fitToHeight="0" orientation="landscape" useFirstPageNumber="1" r:id="rId22"/>
      <headerFooter alignWithMargins="0">
        <oddHeader>&amp;C&amp;P</oddHeader>
      </headerFooter>
    </customSheetView>
    <customSheetView guid="{D0A98D8F-5063-4DFA-9B18-F856250A251F}" scale="60" showPageBreaks="1" showGridLines="0" view="pageBreakPreview">
      <selection activeCell="D34" sqref="D34"/>
      <pageMargins left="1.1811023622047245" right="0.39370078740157483" top="0.78740157480314965" bottom="0.78740157480314965" header="0.51181102362204722" footer="0.51181102362204722"/>
      <printOptions horizontalCentered="1"/>
      <pageSetup paperSize="9" scale="43" firstPageNumber="101" fitToHeight="0" orientation="landscape" useFirstPageNumber="1" r:id="rId23"/>
      <headerFooter scaleWithDoc="0">
        <oddHeader>&amp;C&amp;P</oddHeader>
      </headerFooter>
    </customSheetView>
    <customSheetView guid="{757D59C8-B532-4FED-9751-802BF5C90D63}" scale="82" showPageBreaks="1" showGridLines="0" fitToPage="1">
      <pane xSplit="1" ySplit="4" topLeftCell="B17" activePane="bottomRight" state="frozen"/>
      <selection pane="bottomRight" activeCell="I19" sqref="I19"/>
      <pageMargins left="0.78740157480314965" right="0.78740157480314965" top="1.1811023622047245" bottom="0.39370078740157483" header="0.51181102362204722" footer="0.51181102362204722"/>
      <printOptions horizontalCentered="1"/>
      <pageSetup paperSize="9" scale="43" firstPageNumber="198" fitToHeight="6" orientation="landscape" useFirstPageNumber="1" r:id="rId24"/>
      <headerFooter alignWithMargins="0">
        <oddHeader>&amp;C&amp;P</oddHeader>
      </headerFooter>
    </customSheetView>
    <customSheetView guid="{8CE38BF1-759B-439B-AA97-7BA55EA9427C}" scale="66" showPageBreaks="1" showGridLines="0" fitToPage="1">
      <pane xSplit="1" ySplit="4" topLeftCell="B23" activePane="bottomRight" state="frozen"/>
      <selection pane="bottomRight" activeCell="H25" sqref="H25"/>
      <pageMargins left="0.78740157480314965" right="0.78740157480314965" top="1.1811023622047245" bottom="0.39370078740157483" header="0.51181102362204722" footer="0.51181102362204722"/>
      <printOptions horizontalCentered="1"/>
      <pageSetup paperSize="9" scale="37" firstPageNumber="198" fitToHeight="6" orientation="landscape" useFirstPageNumber="1" r:id="rId25"/>
      <headerFooter alignWithMargins="0">
        <oddHeader>&amp;C&amp;P</oddHeader>
      </headerFooter>
    </customSheetView>
    <customSheetView guid="{B0D7B241-5505-408D-8D54-35ABB5038D86}" scale="82" showPageBreaks="1" showGridLines="0" fitToPage="1">
      <pane xSplit="1" ySplit="4" topLeftCell="B26" activePane="bottomRight" state="frozen"/>
      <selection pane="bottomRight" activeCell="B4" sqref="B4:B5"/>
      <pageMargins left="0.78740157480314965" right="0.78740157480314965" top="1.1811023622047245" bottom="0.39370078740157483" header="0.51181102362204722" footer="0.51181102362204722"/>
      <printOptions horizontalCentered="1"/>
      <pageSetup paperSize="9" scale="37" firstPageNumber="198" fitToHeight="6" orientation="landscape" useFirstPageNumber="1" r:id="rId26"/>
      <headerFooter alignWithMargins="0">
        <oddHeader>&amp;C&amp;P</oddHeader>
      </headerFooter>
    </customSheetView>
    <customSheetView guid="{464A5F95-F713-4D6D-8D0E-370A2C3AD5FD}" scale="82" showPageBreaks="1" showGridLines="0" fitToPage="1">
      <pane xSplit="1" ySplit="4" topLeftCell="F24" activePane="bottomRight" state="frozen"/>
      <selection pane="bottomRight" activeCell="H25" sqref="H25"/>
      <pageMargins left="0.78740157480314965" right="0.78740157480314965" top="1.1811023622047245" bottom="0.39370078740157483" header="0.51181102362204722" footer="0.51181102362204722"/>
      <printOptions horizontalCentered="1"/>
      <pageSetup paperSize="9" scale="36" firstPageNumber="198" fitToHeight="6" orientation="landscape" useFirstPageNumber="1" r:id="rId27"/>
      <headerFooter alignWithMargins="0">
        <oddHeader>&amp;C&amp;P</oddHeader>
      </headerFooter>
    </customSheetView>
    <customSheetView guid="{DA236A34-2B5C-4590-958C-6A1A7AB88316}" scale="70" showPageBreaks="1" showGridLines="0" fitToPage="1" showAutoFilter="1">
      <pane xSplit="1" ySplit="4" topLeftCell="B23" activePane="bottomRight" state="frozen"/>
      <selection pane="bottomRight" activeCell="I28" sqref="I28"/>
      <pageMargins left="0.78740157480314965" right="0.78740157480314965" top="1.1811023622047245" bottom="0.39370078740157483" header="0.51181102362204722" footer="0.51181102362204722"/>
      <printOptions horizontalCentered="1"/>
      <pageSetup paperSize="9" scale="36" firstPageNumber="198" fitToHeight="6" orientation="landscape" useFirstPageNumber="1" r:id="rId28"/>
      <headerFooter alignWithMargins="0">
        <oddHeader>&amp;C&amp;P</oddHeader>
      </headerFooter>
      <autoFilter ref="A6:FU30" xr:uid="{8E5EB9F6-F1D8-4D72-ADBD-7555F72BF801}"/>
    </customSheetView>
    <customSheetView guid="{025BC325-5D44-49D2-A232-610F50359CEC}" scale="90" showPageBreaks="1" showGridLines="0" fitToPage="1">
      <pane xSplit="1" ySplit="4" topLeftCell="B26" activePane="bottomRight" state="frozen"/>
      <selection pane="bottomRight" activeCell="H28" sqref="H28"/>
      <pageMargins left="0.78740157480314965" right="0.78740157480314965" top="1.1811023622047245" bottom="0.39370078740157483" header="0.51181102362204722" footer="0.51181102362204722"/>
      <printOptions horizontalCentered="1"/>
      <pageSetup paperSize="9" scale="36" firstPageNumber="198" fitToHeight="6" orientation="landscape" useFirstPageNumber="1" r:id="rId29"/>
      <headerFooter alignWithMargins="0">
        <oddHeader>&amp;C&amp;P</oddHeader>
      </headerFooter>
    </customSheetView>
    <customSheetView guid="{D0EE006E-363D-4293-8F0E-114D4635B1A1}" scale="82" showGridLines="0" fitToPage="1">
      <pane xSplit="1" ySplit="4" topLeftCell="E20" activePane="bottomRight" state="frozen"/>
      <selection pane="bottomRight" activeCell="I13" sqref="I13"/>
      <pageMargins left="0.78740157480314965" right="0.78740157480314965" top="1.1811023622047245" bottom="0.39370078740157483" header="0.51181102362204722" footer="0.51181102362204722"/>
      <printOptions horizontalCentered="1"/>
      <pageSetup paperSize="9" scale="36" firstPageNumber="198" fitToHeight="6" orientation="landscape" useFirstPageNumber="1" r:id="rId30"/>
      <headerFooter alignWithMargins="0">
        <oddHeader>&amp;C&amp;P</oddHeader>
      </headerFooter>
    </customSheetView>
    <customSheetView guid="{DBC188F9-65AA-4787-9784-417B2654D1E9}" scale="66" showPageBreaks="1" showGridLines="0" fitToPage="1">
      <pane xSplit="1" ySplit="4" topLeftCell="B23" activePane="bottomRight" state="frozen"/>
      <selection pane="bottomRight" activeCell="H28" sqref="H28"/>
      <pageMargins left="0.78740157480314965" right="0.78740157480314965" top="1.1811023622047245" bottom="0.39370078740157483" header="0.51181102362204722" footer="0.51181102362204722"/>
      <printOptions horizontalCentered="1"/>
      <pageSetup paperSize="9" scale="36" firstPageNumber="198" fitToHeight="6" orientation="landscape" useFirstPageNumber="1" r:id="rId31"/>
      <headerFooter alignWithMargins="0">
        <oddHeader>&amp;C&amp;P</oddHeader>
      </headerFooter>
    </customSheetView>
    <customSheetView guid="{69356EAF-83B6-443B-BD34-2F54D773D04C}" scale="82" showPageBreaks="1" showGridLines="0" fitToPage="1">
      <selection activeCell="E4" sqref="E4:E5"/>
      <pageMargins left="0.78740157480314965" right="0.78740157480314965" top="1.1811023622047245" bottom="0.39370078740157483" header="0.51181102362204722" footer="0.51181102362204722"/>
      <printOptions horizontalCentered="1"/>
      <pageSetup paperSize="9" scale="36" firstPageNumber="198" fitToHeight="6" orientation="landscape" useFirstPageNumber="1" r:id="rId32"/>
      <headerFooter alignWithMargins="0">
        <oddHeader>&amp;C&amp;P</oddHeader>
      </headerFooter>
    </customSheetView>
  </customSheetViews>
  <mergeCells count="8">
    <mergeCell ref="A2:I2"/>
    <mergeCell ref="F4:G4"/>
    <mergeCell ref="H4:I4"/>
    <mergeCell ref="E4:E5"/>
    <mergeCell ref="D4:D5"/>
    <mergeCell ref="C4:C5"/>
    <mergeCell ref="A4:A5"/>
    <mergeCell ref="B4:B5"/>
  </mergeCells>
  <printOptions horizontalCentered="1"/>
  <pageMargins left="0.78740157480314965" right="0.78740157480314965" top="1.1811023622047245" bottom="0.39370078740157483" header="0.51181102362204722" footer="0.51181102362204722"/>
  <pageSetup paperSize="9" scale="36" firstPageNumber="198" fitToHeight="6" orientation="landscape" useFirstPageNumber="1" r:id="rId33"/>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Исполнение по МП</vt:lpstr>
      <vt:lpstr>'Исполнение по МП'!Заголовки_для_печати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Шипицина Екатерина Васильевна</dc:creator>
  <cp:lastModifiedBy>Собянин С.А.</cp:lastModifiedBy>
  <cp:lastPrinted>2022-04-25T05:59:57Z</cp:lastPrinted>
  <dcterms:created xsi:type="dcterms:W3CDTF">2018-03-01T06:14:22Z</dcterms:created>
  <dcterms:modified xsi:type="dcterms:W3CDTF">2026-03-26T12:02:03Z</dcterms:modified>
</cp:coreProperties>
</file>